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Академическая 16" sheetId="1" r:id="rId1"/>
    <sheet name="Академическая 16(2019)" sheetId="2" r:id="rId2"/>
    <sheet name="Академическая 16(2020)" sheetId="3" r:id="rId3"/>
    <sheet name="Академическая 16(2021)" sheetId="4" r:id="rId4"/>
    <sheet name="Академическая 16(2022)" sheetId="5" r:id="rId5"/>
    <sheet name="Академическая 1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16'!#REF!,'Академическая 16'!#REF!</definedName>
    <definedName name="Z_6E36EA37_049E_4FAE_B719_2847CD16F858_.wvu.Rows" localSheetId="0" hidden="1">'Академическая 16'!$42:$45</definedName>
    <definedName name="Z_73C0D023_21BD_4441_8EFA_957546C15799_.wvu.Cols" localSheetId="0" hidden="1">'Академическая 16'!#REF!,'Академическая 16'!#REF!</definedName>
    <definedName name="Z_73C0D023_21BD_4441_8EFA_957546C15799_.wvu.Rows" localSheetId="0" hidden="1">'Академическая 16'!$42:$45</definedName>
    <definedName name="_xlnm.Print_Area" localSheetId="0">'Академическая 16'!$A$1:$J$60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68" i="5" l="1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/>
  <c r="F31" i="5" l="1"/>
  <c r="F56" i="5" s="1"/>
  <c r="F61" i="5" s="1"/>
  <c r="F64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33" i="3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51" i="3"/>
  <c r="F56" i="3" s="1"/>
  <c r="F59" i="3" s="1"/>
  <c r="F58" i="2"/>
  <c r="F57" i="2"/>
  <c r="F33" i="2" l="1"/>
  <c r="E9" i="2"/>
  <c r="F9" i="2" l="1"/>
  <c r="G9" i="2"/>
  <c r="G8" i="2" l="1"/>
  <c r="F38" i="2" l="1"/>
  <c r="F31" i="2"/>
  <c r="F49" i="2"/>
  <c r="F48" i="2"/>
  <c r="F47" i="2"/>
  <c r="F42" i="2"/>
  <c r="F41" i="2"/>
  <c r="F39" i="2"/>
  <c r="F37" i="2"/>
  <c r="F36" i="2"/>
  <c r="F35" i="2"/>
  <c r="F32" i="2"/>
  <c r="F30" i="2"/>
  <c r="F29" i="2"/>
  <c r="F28" i="2"/>
  <c r="F26" i="2" s="1"/>
  <c r="G6" i="2"/>
  <c r="A2" i="2"/>
  <c r="F52" i="2"/>
  <c r="G21" i="2"/>
  <c r="F21" i="2"/>
  <c r="E21" i="2"/>
  <c r="G16" i="2"/>
  <c r="F16" i="2"/>
  <c r="E16" i="2"/>
  <c r="F40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<sst xmlns="http://schemas.openxmlformats.org/spreadsheetml/2006/main" count="374" uniqueCount="96">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</sst>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">
          <cell r="W19">
            <v>2355.0770149911609</v>
          </cell>
          <cell r="X19">
            <v>474.44884321933728</v>
          </cell>
          <cell r="Y19">
            <v>468.22769999999997</v>
          </cell>
          <cell r="AA19">
            <v>0</v>
          </cell>
          <cell r="AB19">
            <v>6798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576.80000000000007</v>
          </cell>
          <cell r="AN19">
            <v>11231.12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7295.2116774850483</v>
          </cell>
          <cell r="BB19">
            <v>0</v>
          </cell>
          <cell r="BC19">
            <v>0</v>
          </cell>
          <cell r="CN19">
            <v>1944.5133827989366</v>
          </cell>
          <cell r="CO19">
            <v>398.54042246970812</v>
          </cell>
          <cell r="CP19">
            <v>0</v>
          </cell>
          <cell r="DB19">
            <v>0</v>
          </cell>
          <cell r="DG19">
            <v>1660.8422382444028</v>
          </cell>
          <cell r="DU19">
            <v>16583.882966943471</v>
          </cell>
          <cell r="DV19">
            <v>3457.491659462939</v>
          </cell>
          <cell r="DW19">
            <v>1738.9490000000001</v>
          </cell>
          <cell r="EK19">
            <v>0</v>
          </cell>
          <cell r="EQ19">
            <v>12925.208218180698</v>
          </cell>
          <cell r="FB19">
            <v>25390.216400053101</v>
          </cell>
          <cell r="FC19">
            <v>5182.7494688138013</v>
          </cell>
          <cell r="FD19">
            <v>542.35440000000006</v>
          </cell>
          <cell r="FL19">
            <v>0</v>
          </cell>
          <cell r="FS19">
            <v>14054.554240598905</v>
          </cell>
          <cell r="FX19">
            <v>8449.3936755876803</v>
          </cell>
          <cell r="FY19">
            <v>1722.572286867498</v>
          </cell>
          <cell r="FZ19">
            <v>0</v>
          </cell>
          <cell r="GG19">
            <v>362.79359999999991</v>
          </cell>
          <cell r="GL19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">
          <cell r="W19">
            <v>2575.2740051046494</v>
          </cell>
          <cell r="X19">
            <v>793.0547741985871</v>
          </cell>
          <cell r="Y19">
            <v>70.246000000000009</v>
          </cell>
          <cell r="AA19">
            <v>0</v>
          </cell>
          <cell r="AB19">
            <v>2266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11881.015450612433</v>
          </cell>
          <cell r="BB19">
            <v>0</v>
          </cell>
          <cell r="BC19">
            <v>0</v>
          </cell>
          <cell r="BI19">
            <v>4169.0486000000001</v>
          </cell>
          <cell r="CN19">
            <v>2232.7040889615882</v>
          </cell>
          <cell r="CO19">
            <v>692.13826757809215</v>
          </cell>
          <cell r="CP19">
            <v>68.134500000000003</v>
          </cell>
          <cell r="DB19">
            <v>0</v>
          </cell>
          <cell r="DG19">
            <v>3227.5522162872758</v>
          </cell>
          <cell r="DU19">
            <v>24375.076473444686</v>
          </cell>
          <cell r="DV19">
            <v>7526.4396019332371</v>
          </cell>
          <cell r="DW19">
            <v>68552.484299999996</v>
          </cell>
          <cell r="EK19">
            <v>0</v>
          </cell>
          <cell r="EQ19">
            <v>16347.771411437659</v>
          </cell>
          <cell r="FB19">
            <v>25559.580594359883</v>
          </cell>
          <cell r="FC19">
            <v>7779.6432033270048</v>
          </cell>
          <cell r="FD19">
            <v>361.23300000000006</v>
          </cell>
          <cell r="FL19">
            <v>0</v>
          </cell>
          <cell r="FS19">
            <v>11673.723483962038</v>
          </cell>
          <cell r="FX19">
            <v>8519.9721638244628</v>
          </cell>
          <cell r="FY19">
            <v>2589.1944714011838</v>
          </cell>
          <cell r="FZ19">
            <v>0</v>
          </cell>
          <cell r="GG19">
            <v>1801.8912000000003</v>
          </cell>
          <cell r="GL19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">
          <cell r="W19">
            <v>2716.2437342441285</v>
          </cell>
          <cell r="X19">
            <v>783.34720958917467</v>
          </cell>
          <cell r="Y19">
            <v>2875.4819000000002</v>
          </cell>
          <cell r="AA19">
            <v>5536.25</v>
          </cell>
          <cell r="AB19">
            <v>0</v>
          </cell>
          <cell r="AC19">
            <v>0</v>
          </cell>
          <cell r="AD19">
            <v>0</v>
          </cell>
          <cell r="AE19">
            <v>4532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Y19">
            <v>11142.526654374811</v>
          </cell>
          <cell r="BB19">
            <v>0</v>
          </cell>
          <cell r="BC19">
            <v>0</v>
          </cell>
          <cell r="CN19">
            <v>1550.9932274862795</v>
          </cell>
          <cell r="CO19">
            <v>480.80790052074673</v>
          </cell>
          <cell r="CP19">
            <v>0</v>
          </cell>
          <cell r="DB19">
            <v>0</v>
          </cell>
          <cell r="DF19">
            <v>1412.6241104585799</v>
          </cell>
          <cell r="DU19">
            <v>3815.8239868584919</v>
          </cell>
          <cell r="DV19">
            <v>1037.5520265639163</v>
          </cell>
          <cell r="DW19">
            <v>713.48099999999999</v>
          </cell>
          <cell r="EK19">
            <v>0</v>
          </cell>
          <cell r="EP19">
            <v>3596.5287659638448</v>
          </cell>
          <cell r="FB19">
            <v>7356.1814334961246</v>
          </cell>
          <cell r="FC19">
            <v>1938.316581108051</v>
          </cell>
          <cell r="FD19">
            <v>437.05979999999994</v>
          </cell>
          <cell r="FL19">
            <v>0</v>
          </cell>
          <cell r="FS19">
            <v>3464.2859791962419</v>
          </cell>
          <cell r="FX19">
            <v>8741.7529626154137</v>
          </cell>
          <cell r="FY19">
            <v>2369.1845252450594</v>
          </cell>
          <cell r="FZ19">
            <v>318.2808</v>
          </cell>
          <cell r="GG19">
            <v>544.19039999999984</v>
          </cell>
          <cell r="GL19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">
          <cell r="W19">
            <v>348.65905737823476</v>
          </cell>
          <cell r="X19">
            <v>81.020981549426352</v>
          </cell>
          <cell r="Y19">
            <v>61.233500000000006</v>
          </cell>
          <cell r="Z19">
            <v>0</v>
          </cell>
          <cell r="AV19">
            <v>15820.800000000001</v>
          </cell>
          <cell r="AY19">
            <v>1673.2785281451938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CN19">
            <v>1677.0931096043971</v>
          </cell>
          <cell r="CO19">
            <v>467.41794376893006</v>
          </cell>
          <cell r="CP19">
            <v>0</v>
          </cell>
          <cell r="DB19">
            <v>0</v>
          </cell>
          <cell r="DG19">
            <v>1513.6554579022506</v>
          </cell>
          <cell r="DU19">
            <v>1289.2771769709464</v>
          </cell>
          <cell r="DV19">
            <v>319.74694730232056</v>
          </cell>
          <cell r="DW19">
            <v>0</v>
          </cell>
          <cell r="DX19">
            <v>0</v>
          </cell>
          <cell r="DY19">
            <v>0</v>
          </cell>
          <cell r="DZ19">
            <v>562.79999999999995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P19">
            <v>505.55216253720903</v>
          </cell>
          <cell r="EU19">
            <v>41434.25</v>
          </cell>
          <cell r="EW19">
            <v>1916.93445</v>
          </cell>
          <cell r="EY19">
            <v>0</v>
          </cell>
          <cell r="FA19">
            <v>0</v>
          </cell>
          <cell r="FL19">
            <v>0</v>
          </cell>
          <cell r="FS19">
            <v>0</v>
          </cell>
          <cell r="FV19">
            <v>25260.69</v>
          </cell>
          <cell r="FZ19">
            <v>312.63194999999996</v>
          </cell>
          <cell r="GG19">
            <v>332.14859999999999</v>
          </cell>
          <cell r="GL1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9">
          <cell r="W19">
            <v>1624.7105513292527</v>
          </cell>
          <cell r="X19">
            <v>383.32442441774157</v>
          </cell>
          <cell r="Y19">
            <v>1049.6833000000001</v>
          </cell>
          <cell r="AV19">
            <v>2.700639911712343E-9</v>
          </cell>
          <cell r="AW19">
            <v>0</v>
          </cell>
          <cell r="AY19">
            <v>1828.4816613866078</v>
          </cell>
          <cell r="CQ19">
            <v>2881.3991126919618</v>
          </cell>
          <cell r="CR19">
            <v>699.13177790426118</v>
          </cell>
          <cell r="CS19">
            <v>1262.9842806607965</v>
          </cell>
          <cell r="DE19">
            <v>0</v>
          </cell>
          <cell r="DI19">
            <v>2265.4492807373094</v>
          </cell>
          <cell r="DX19">
            <v>4953.6655046574915</v>
          </cell>
          <cell r="DY19">
            <v>1096.4966362075734</v>
          </cell>
          <cell r="DZ19">
            <v>862.71209999999985</v>
          </cell>
          <cell r="EA19">
            <v>0</v>
          </cell>
          <cell r="ET19">
            <v>0</v>
          </cell>
          <cell r="EU19">
            <v>1716.4029646564181</v>
          </cell>
          <cell r="EX19">
            <v>0</v>
          </cell>
          <cell r="EY19">
            <v>0</v>
          </cell>
          <cell r="EZ19">
            <v>0</v>
          </cell>
          <cell r="FB19">
            <v>0</v>
          </cell>
          <cell r="FQ19">
            <v>8843.9999999999982</v>
          </cell>
          <cell r="FR19">
            <v>0</v>
          </cell>
          <cell r="GH19">
            <v>66694.939999999988</v>
          </cell>
          <cell r="GK19">
            <v>493.31429999999989</v>
          </cell>
          <cell r="GL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9">
          <cell r="CQ19">
            <v>791.3507816315423</v>
          </cell>
          <cell r="CR19">
            <v>194.42815954524701</v>
          </cell>
          <cell r="CS19">
            <v>268.64422433255282</v>
          </cell>
          <cell r="DI19">
            <v>588.9008076697553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W19">
            <v>919.8524921720815</v>
          </cell>
          <cell r="X19">
            <v>222.7848548986434</v>
          </cell>
          <cell r="Y19">
            <v>1062.0124000000001</v>
          </cell>
          <cell r="AV19">
            <v>1.3097737875821311E-9</v>
          </cell>
          <cell r="AW19">
            <v>0</v>
          </cell>
          <cell r="AX19">
            <v>926.66222038144281</v>
          </cell>
          <cell r="CT19">
            <v>5394.7949999999992</v>
          </cell>
          <cell r="ED19">
            <v>19969.95</v>
          </cell>
          <cell r="EE19">
            <v>0</v>
          </cell>
          <cell r="EF19">
            <v>0</v>
          </cell>
          <cell r="EG19">
            <v>905.77634999999998</v>
          </cell>
          <cell r="EH19">
            <v>0</v>
          </cell>
          <cell r="FA19">
            <v>0</v>
          </cell>
          <cell r="FB19">
            <v>0</v>
          </cell>
          <cell r="FE19">
            <v>0</v>
          </cell>
          <cell r="FF19">
            <v>0</v>
          </cell>
          <cell r="FH19">
            <v>0</v>
          </cell>
          <cell r="FX19">
            <v>0</v>
          </cell>
          <cell r="FY19">
            <v>0</v>
          </cell>
          <cell r="GO19">
            <v>88517.39</v>
          </cell>
          <cell r="GP19">
            <v>0</v>
          </cell>
          <cell r="GR19">
            <v>201.16080000000002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Normal="100" zoomScaleSheetLayoutView="100" workbookViewId="0">
      <selection activeCell="H57" sqref="H56:H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9.66406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93" t="s">
        <v>51</v>
      </c>
      <c r="B1" s="93"/>
      <c r="C1" s="93"/>
      <c r="D1" s="93"/>
      <c r="E1" s="93"/>
      <c r="F1" s="93"/>
      <c r="G1" s="94"/>
    </row>
    <row r="2" spans="1:7" ht="21" customHeight="1" x14ac:dyDescent="0.25">
      <c r="A2" s="95" t="s">
        <v>38</v>
      </c>
      <c r="B2" s="96"/>
      <c r="C2" s="96"/>
      <c r="D2" s="96"/>
      <c r="E2" s="96"/>
      <c r="F2" s="96"/>
      <c r="G2" s="96"/>
    </row>
    <row r="3" spans="1:7" ht="14.25" hidden="1" customHeight="1" x14ac:dyDescent="0.25">
      <c r="A3" s="97" t="s">
        <v>0</v>
      </c>
      <c r="B3" s="98"/>
      <c r="C3" s="98"/>
      <c r="D3" s="98"/>
      <c r="E3" s="2">
        <f>E4+E5</f>
        <v>0</v>
      </c>
      <c r="F3" s="3" t="s">
        <v>1</v>
      </c>
    </row>
    <row r="4" spans="1:7" ht="14.25" hidden="1" customHeight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t="14.25" hidden="1" customHeight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08" t="s">
        <v>5</v>
      </c>
      <c r="B8" s="109"/>
      <c r="C8" s="109"/>
      <c r="D8" s="110"/>
      <c r="E8" s="15" t="s">
        <v>6</v>
      </c>
      <c r="F8" s="15" t="s">
        <v>7</v>
      </c>
      <c r="G8" s="16" t="s">
        <v>40</v>
      </c>
    </row>
    <row r="9" spans="1:7" ht="15.6" x14ac:dyDescent="0.3">
      <c r="A9" s="111" t="s">
        <v>8</v>
      </c>
      <c r="B9" s="112"/>
      <c r="C9" s="112"/>
      <c r="D9" s="113"/>
      <c r="E9" s="17">
        <f>SUM(E10:E14)</f>
        <v>246583.02000000002</v>
      </c>
      <c r="F9" s="17">
        <f t="shared" ref="F9:G9" si="0">SUM(F10:F14)</f>
        <v>224787.07</v>
      </c>
      <c r="G9" s="17">
        <f t="shared" si="0"/>
        <v>43173.75</v>
      </c>
    </row>
    <row r="10" spans="1:7" ht="13.2" customHeight="1" x14ac:dyDescent="0.3">
      <c r="A10" s="99" t="s">
        <v>9</v>
      </c>
      <c r="B10" s="100"/>
      <c r="C10" s="100"/>
      <c r="D10" s="101"/>
      <c r="E10" s="18">
        <v>174637.32</v>
      </c>
      <c r="F10" s="18">
        <v>153940.48000000001</v>
      </c>
      <c r="G10" s="19">
        <v>36837.550000000003</v>
      </c>
    </row>
    <row r="11" spans="1:7" ht="14.4" customHeight="1" x14ac:dyDescent="0.3">
      <c r="A11" s="99" t="s">
        <v>10</v>
      </c>
      <c r="B11" s="100"/>
      <c r="C11" s="100"/>
      <c r="D11" s="101"/>
      <c r="E11" s="18"/>
      <c r="F11" s="18"/>
      <c r="G11" s="19"/>
    </row>
    <row r="12" spans="1:7" ht="13.95" customHeight="1" x14ac:dyDescent="0.3">
      <c r="A12" s="99" t="s">
        <v>11</v>
      </c>
      <c r="B12" s="100"/>
      <c r="C12" s="100"/>
      <c r="D12" s="101"/>
      <c r="E12" s="18">
        <v>8920.57</v>
      </c>
      <c r="F12" s="18">
        <v>8938.08</v>
      </c>
      <c r="G12" s="19">
        <v>505.59</v>
      </c>
    </row>
    <row r="13" spans="1:7" ht="13.5" customHeight="1" x14ac:dyDescent="0.3">
      <c r="A13" s="99" t="s">
        <v>12</v>
      </c>
      <c r="B13" s="100"/>
      <c r="C13" s="100"/>
      <c r="D13" s="101"/>
      <c r="E13" s="18">
        <v>13725.46</v>
      </c>
      <c r="F13" s="18">
        <v>13747.94</v>
      </c>
      <c r="G13" s="19">
        <v>697.91</v>
      </c>
    </row>
    <row r="14" spans="1:7" ht="14.4" customHeight="1" x14ac:dyDescent="0.3">
      <c r="A14" s="92" t="s">
        <v>13</v>
      </c>
      <c r="B14" s="92"/>
      <c r="C14" s="92"/>
      <c r="D14" s="92"/>
      <c r="E14" s="18">
        <v>49299.67</v>
      </c>
      <c r="F14" s="18">
        <v>48160.57</v>
      </c>
      <c r="G14" s="19">
        <v>5132.7</v>
      </c>
    </row>
    <row r="15" spans="1:7" ht="15.6" x14ac:dyDescent="0.3">
      <c r="A15" s="102" t="s">
        <v>41</v>
      </c>
      <c r="B15" s="103"/>
      <c r="C15" s="103"/>
      <c r="D15" s="104"/>
      <c r="E15" s="17">
        <f>SUM(E16:E19)</f>
        <v>111940</v>
      </c>
      <c r="F15" s="17">
        <f t="shared" ref="F15:G15" si="1">SUM(F16:F19)</f>
        <v>110059.70999999999</v>
      </c>
      <c r="G15" s="17">
        <f t="shared" si="1"/>
        <v>6816.6100000000006</v>
      </c>
    </row>
    <row r="16" spans="1:7" ht="33.6" customHeight="1" x14ac:dyDescent="0.3">
      <c r="A16" s="105" t="s">
        <v>43</v>
      </c>
      <c r="B16" s="106"/>
      <c r="C16" s="106"/>
      <c r="D16" s="107"/>
      <c r="E16" s="18">
        <v>108828.92</v>
      </c>
      <c r="F16" s="18">
        <v>107141.73</v>
      </c>
      <c r="G16" s="19">
        <v>6875.14</v>
      </c>
    </row>
    <row r="17" spans="1:12" ht="15.6" x14ac:dyDescent="0.3">
      <c r="A17" s="92" t="s">
        <v>44</v>
      </c>
      <c r="B17" s="92"/>
      <c r="C17" s="92"/>
      <c r="D17" s="92"/>
      <c r="E17" s="18">
        <v>226.32</v>
      </c>
      <c r="F17" s="18">
        <v>221.61</v>
      </c>
      <c r="G17" s="19">
        <v>17.43</v>
      </c>
    </row>
    <row r="18" spans="1:12" ht="15.6" x14ac:dyDescent="0.3">
      <c r="A18" s="92" t="s">
        <v>45</v>
      </c>
      <c r="B18" s="92"/>
      <c r="C18" s="92"/>
      <c r="D18" s="92"/>
      <c r="E18" s="18"/>
      <c r="F18" s="18"/>
      <c r="G18" s="19"/>
    </row>
    <row r="19" spans="1:12" ht="15.6" x14ac:dyDescent="0.3">
      <c r="A19" s="92" t="s">
        <v>46</v>
      </c>
      <c r="B19" s="92"/>
      <c r="C19" s="92"/>
      <c r="D19" s="92"/>
      <c r="E19" s="18">
        <v>2884.76</v>
      </c>
      <c r="F19" s="18">
        <v>2696.37</v>
      </c>
      <c r="G19" s="19">
        <v>-75.959999999999994</v>
      </c>
    </row>
    <row r="20" spans="1:12" ht="15.6" x14ac:dyDescent="0.3">
      <c r="A20" s="91" t="s">
        <v>14</v>
      </c>
      <c r="B20" s="91"/>
      <c r="C20" s="91"/>
      <c r="D20" s="91"/>
      <c r="E20" s="18"/>
      <c r="F20" s="18"/>
      <c r="G20" s="19"/>
    </row>
    <row r="21" spans="1:12" ht="15.6" x14ac:dyDescent="0.3">
      <c r="A21" s="92" t="s">
        <v>15</v>
      </c>
      <c r="B21" s="92"/>
      <c r="C21" s="92"/>
      <c r="D21" s="92"/>
      <c r="E21" s="18">
        <v>1663.2</v>
      </c>
      <c r="F21" s="18">
        <v>1635.65</v>
      </c>
      <c r="G21" s="19">
        <v>148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2" t="s">
        <v>52</v>
      </c>
      <c r="B24" s="62"/>
      <c r="C24" s="62"/>
      <c r="D24" s="62"/>
      <c r="E24" s="62"/>
      <c r="F24" s="18">
        <v>-1145332.4186138008</v>
      </c>
      <c r="G24" s="20"/>
    </row>
    <row r="25" spans="1:12" ht="15.75" customHeight="1" x14ac:dyDescent="0.25">
      <c r="A25" s="85" t="s">
        <v>30</v>
      </c>
      <c r="B25" s="86"/>
      <c r="C25" s="86"/>
      <c r="D25" s="86"/>
      <c r="E25" s="87"/>
      <c r="F25" s="81">
        <f>SUM(F27:F31)</f>
        <v>28622.085235695547</v>
      </c>
    </row>
    <row r="26" spans="1:12" ht="28.5" customHeight="1" x14ac:dyDescent="0.25">
      <c r="A26" s="88"/>
      <c r="B26" s="89"/>
      <c r="C26" s="89"/>
      <c r="D26" s="89"/>
      <c r="E26" s="90"/>
      <c r="F26" s="82"/>
    </row>
    <row r="27" spans="1:12" ht="15.6" hidden="1" x14ac:dyDescent="0.3">
      <c r="A27" s="70" t="s">
        <v>16</v>
      </c>
      <c r="B27" s="65"/>
      <c r="C27" s="65"/>
      <c r="D27" s="65"/>
      <c r="E27" s="66"/>
      <c r="F27" s="26">
        <f>'[1]УК ВР декабрь нар'!W19</f>
        <v>2355.0770149911609</v>
      </c>
      <c r="L27" s="33"/>
    </row>
    <row r="28" spans="1:12" ht="15.6" hidden="1" x14ac:dyDescent="0.3">
      <c r="A28" s="70" t="s">
        <v>31</v>
      </c>
      <c r="B28" s="65"/>
      <c r="C28" s="65"/>
      <c r="D28" s="65"/>
      <c r="E28" s="66"/>
      <c r="F28" s="26">
        <f>'[1]УК ВР декабрь нар'!X19</f>
        <v>474.44884321933728</v>
      </c>
    </row>
    <row r="29" spans="1:12" ht="15.6" hidden="1" x14ac:dyDescent="0.3">
      <c r="A29" s="70" t="s">
        <v>18</v>
      </c>
      <c r="B29" s="65"/>
      <c r="C29" s="65"/>
      <c r="D29" s="65"/>
      <c r="E29" s="66"/>
      <c r="F29" s="26">
        <f>'[1]УК ВР декабрь нар'!Y19</f>
        <v>468.22769999999997</v>
      </c>
    </row>
    <row r="30" spans="1:12" ht="15.6" hidden="1" x14ac:dyDescent="0.3">
      <c r="A30" s="70" t="s">
        <v>19</v>
      </c>
      <c r="B30" s="65"/>
      <c r="C30" s="65"/>
      <c r="D30" s="65"/>
      <c r="E30" s="66"/>
      <c r="F30" s="26">
        <f>'[1]УК ВР декабрь нар'!AA19+'[1]УК ВР декабрь нар'!AB19+'[1]УК ВР декабрь нар'!AC19+'[1]УК ВР декабрь нар'!AD19+'[1]УК ВР декабрь нар'!AE19+'[1]УК ВР декабрь нар'!AF19+'[1]УК ВР декабрь нар'!AG19+'[1]УК ВР декабрь нар'!AH19+'[1]УК ВР декабрь нар'!AJ19+'[1]УК ВР декабрь нар'!AL19+'[1]УК ВР декабрь нар'!AN19+'[1]УК ВР декабрь нар'!AO19+'[1]УК ВР декабрь нар'!AP19+'[1]УК ВР декабрь нар'!AQ19+'[1]УК ВР декабрь нар'!AR19+'[1]УК ВР декабрь нар'!AT19</f>
        <v>18029.120000000003</v>
      </c>
    </row>
    <row r="31" spans="1:12" ht="36.75" hidden="1" customHeight="1" x14ac:dyDescent="0.3">
      <c r="A31" s="75" t="s">
        <v>32</v>
      </c>
      <c r="B31" s="83"/>
      <c r="C31" s="83"/>
      <c r="D31" s="83"/>
      <c r="E31" s="84"/>
      <c r="F31" s="26">
        <f>'[1]УК ВР декабрь нар'!AY19</f>
        <v>7295.2116774850483</v>
      </c>
    </row>
    <row r="32" spans="1:12" ht="15.75" customHeight="1" x14ac:dyDescent="0.25">
      <c r="A32" s="85" t="s">
        <v>33</v>
      </c>
      <c r="B32" s="86"/>
      <c r="C32" s="86"/>
      <c r="D32" s="86"/>
      <c r="E32" s="87"/>
      <c r="F32" s="81">
        <f>SUM(F34:F38)+53523.88</f>
        <v>92810.107888100145</v>
      </c>
    </row>
    <row r="33" spans="1:12" ht="33" customHeight="1" x14ac:dyDescent="0.25">
      <c r="A33" s="88"/>
      <c r="B33" s="89"/>
      <c r="C33" s="89"/>
      <c r="D33" s="89"/>
      <c r="E33" s="90"/>
      <c r="F33" s="82"/>
    </row>
    <row r="34" spans="1:12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нар'!CN19+'[1]УК ВР декабрь нар'!DU19</f>
        <v>18528.396349742408</v>
      </c>
      <c r="L34" s="33"/>
    </row>
    <row r="35" spans="1:12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нар'!CO19+'[1]УК ВР декабрь нар'!DV19</f>
        <v>3856.0320819326471</v>
      </c>
    </row>
    <row r="36" spans="1:12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нар'!CP19+'[1]УК ВР декабрь нар'!DW19</f>
        <v>1738.9490000000001</v>
      </c>
    </row>
    <row r="37" spans="1:12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нар'!AI19+'[1]УК ВР декабрь нар'!AJ19+'[1]УК ВР декабрь нар'!AS19+'[1]УК ВР декабрь нар'!BC19+'[1]УК ВР декабрь нар'!DB19+'[1]УК ВР декабрь нар'!EK19+'[1]УК ВР декабрь нар'!AM19</f>
        <v>576.80000000000007</v>
      </c>
    </row>
    <row r="38" spans="1:12" ht="39.75" hidden="1" customHeight="1" x14ac:dyDescent="0.3">
      <c r="A38" s="75" t="s">
        <v>34</v>
      </c>
      <c r="B38" s="76"/>
      <c r="C38" s="76"/>
      <c r="D38" s="76"/>
      <c r="E38" s="77"/>
      <c r="F38" s="26">
        <f>'[1]УК ВР декабрь нар'!DG19+'[1]УК ВР декабрь нар'!EQ19</f>
        <v>14586.0504564251</v>
      </c>
    </row>
    <row r="39" spans="1:12" ht="32.4" customHeight="1" x14ac:dyDescent="0.3">
      <c r="A39" s="64" t="s">
        <v>35</v>
      </c>
      <c r="B39" s="79"/>
      <c r="C39" s="79"/>
      <c r="D39" s="79"/>
      <c r="E39" s="80"/>
      <c r="F39" s="27">
        <f>SUM(F40:F48)+12672.11</f>
        <v>73901.787593576126</v>
      </c>
    </row>
    <row r="40" spans="1:12" ht="15.6" hidden="1" x14ac:dyDescent="0.3">
      <c r="A40" s="71" t="s">
        <v>20</v>
      </c>
      <c r="B40" s="72"/>
      <c r="C40" s="72"/>
      <c r="D40" s="72"/>
      <c r="E40" s="73"/>
      <c r="F40" s="26">
        <f>'[1]УК ВР декабрь нар'!FB19+'[1]УК ВР декабрь нар'!FX19</f>
        <v>33839.610075640783</v>
      </c>
      <c r="L40" s="33"/>
    </row>
    <row r="41" spans="1:12" ht="15.6" hidden="1" x14ac:dyDescent="0.3">
      <c r="A41" s="70" t="s">
        <v>31</v>
      </c>
      <c r="B41" s="65"/>
      <c r="C41" s="65"/>
      <c r="D41" s="65"/>
      <c r="E41" s="65"/>
      <c r="F41" s="26">
        <f>'[1]УК ВР декабрь нар'!FC19+'[1]УК ВР декабрь нар'!FY19</f>
        <v>6905.3217556812997</v>
      </c>
    </row>
    <row r="42" spans="1:12" ht="15.6" hidden="1" customHeight="1" x14ac:dyDescent="0.3">
      <c r="A42" s="78" t="s">
        <v>21</v>
      </c>
      <c r="B42" s="78"/>
      <c r="C42" s="78"/>
      <c r="D42" s="78"/>
      <c r="E42" s="70"/>
      <c r="F42" s="26"/>
    </row>
    <row r="43" spans="1:12" ht="15.6" hidden="1" customHeight="1" x14ac:dyDescent="0.3">
      <c r="A43" s="70" t="s">
        <v>17</v>
      </c>
      <c r="B43" s="65"/>
      <c r="C43" s="65"/>
      <c r="D43" s="65"/>
      <c r="E43" s="65"/>
      <c r="F43" s="26"/>
    </row>
    <row r="44" spans="1:12" ht="15.6" hidden="1" customHeight="1" x14ac:dyDescent="0.3">
      <c r="A44" s="78" t="s">
        <v>22</v>
      </c>
      <c r="B44" s="78"/>
      <c r="C44" s="78"/>
      <c r="D44" s="78"/>
      <c r="E44" s="70"/>
      <c r="F44" s="26"/>
    </row>
    <row r="45" spans="1:12" ht="15.6" hidden="1" customHeight="1" x14ac:dyDescent="0.3">
      <c r="A45" s="70" t="s">
        <v>17</v>
      </c>
      <c r="B45" s="65"/>
      <c r="C45" s="65"/>
      <c r="D45" s="65"/>
      <c r="E45" s="65"/>
      <c r="F45" s="26"/>
    </row>
    <row r="46" spans="1:12" ht="15.6" hidden="1" x14ac:dyDescent="0.3">
      <c r="A46" s="78" t="s">
        <v>18</v>
      </c>
      <c r="B46" s="78"/>
      <c r="C46" s="78"/>
      <c r="D46" s="78"/>
      <c r="E46" s="70"/>
      <c r="F46" s="26">
        <f>'[1]УК ВР декабрь нар'!FD19+'[1]УК ВР декабрь нар'!FZ19</f>
        <v>542.35440000000006</v>
      </c>
    </row>
    <row r="47" spans="1:12" ht="15.6" hidden="1" x14ac:dyDescent="0.3">
      <c r="A47" s="70" t="s">
        <v>19</v>
      </c>
      <c r="B47" s="65"/>
      <c r="C47" s="65"/>
      <c r="D47" s="65"/>
      <c r="E47" s="65"/>
      <c r="F47" s="26">
        <f>'[1]УК ВР декабрь нар'!GG19+'[1]УК ВР декабрь нар'!FL19+'[1]УК ВР декабрь нар'!BB19+'[1]УК ВР декабрь нар'!AK19</f>
        <v>362.79359999999991</v>
      </c>
    </row>
    <row r="48" spans="1:12" ht="43.5" hidden="1" customHeight="1" x14ac:dyDescent="0.3">
      <c r="A48" s="75" t="s">
        <v>36</v>
      </c>
      <c r="B48" s="76"/>
      <c r="C48" s="76"/>
      <c r="D48" s="76"/>
      <c r="E48" s="77"/>
      <c r="F48" s="26">
        <f>'[1]УК ВР декабрь нар'!FS19+'[1]УК ВР декабрь нар'!GL19</f>
        <v>19579.597762254038</v>
      </c>
    </row>
    <row r="49" spans="1:11" ht="15.6" hidden="1" customHeight="1" x14ac:dyDescent="0.3">
      <c r="A49" s="64" t="s">
        <v>37</v>
      </c>
      <c r="B49" s="65"/>
      <c r="C49" s="65"/>
      <c r="D49" s="65"/>
      <c r="E49" s="66"/>
      <c r="F49" s="34"/>
    </row>
    <row r="50" spans="1:11" ht="15.6" x14ac:dyDescent="0.3">
      <c r="A50" s="67" t="s">
        <v>47</v>
      </c>
      <c r="B50" s="68"/>
      <c r="C50" s="68"/>
      <c r="D50" s="68"/>
      <c r="E50" s="69"/>
      <c r="F50" s="27">
        <f>F25+F32+F39+F49</f>
        <v>195333.9807173718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24687.809999999998</v>
      </c>
    </row>
    <row r="52" spans="1:11" ht="15.6" x14ac:dyDescent="0.3">
      <c r="A52" s="70" t="s">
        <v>23</v>
      </c>
      <c r="B52" s="65"/>
      <c r="C52" s="65"/>
      <c r="D52" s="65"/>
      <c r="E52" s="65"/>
      <c r="F52" s="26">
        <v>9122.17</v>
      </c>
    </row>
    <row r="53" spans="1:11" ht="15.6" x14ac:dyDescent="0.3">
      <c r="A53" s="70" t="s">
        <v>24</v>
      </c>
      <c r="B53" s="65"/>
      <c r="C53" s="65"/>
      <c r="D53" s="65"/>
      <c r="E53" s="65"/>
      <c r="F53" s="26">
        <v>15565.64</v>
      </c>
    </row>
    <row r="54" spans="1:11" ht="18" hidden="1" customHeight="1" x14ac:dyDescent="0.3">
      <c r="A54" s="71" t="s">
        <v>25</v>
      </c>
      <c r="B54" s="72"/>
      <c r="C54" s="72"/>
      <c r="D54" s="72"/>
      <c r="E54" s="73"/>
      <c r="F54" s="26">
        <v>0</v>
      </c>
    </row>
    <row r="55" spans="1:11" ht="15.6" x14ac:dyDescent="0.3">
      <c r="A55" s="74" t="s">
        <v>49</v>
      </c>
      <c r="B55" s="74"/>
      <c r="C55" s="74"/>
      <c r="D55" s="74"/>
      <c r="E55" s="74"/>
      <c r="F55" s="27">
        <f>F50+F51</f>
        <v>220021.7907173718</v>
      </c>
      <c r="K55" s="20"/>
    </row>
    <row r="56" spans="1:11" ht="15.6" x14ac:dyDescent="0.3">
      <c r="A56" s="62" t="s">
        <v>26</v>
      </c>
      <c r="B56" s="62"/>
      <c r="C56" s="62"/>
      <c r="D56" s="62"/>
      <c r="E56" s="62"/>
      <c r="F56" s="28">
        <f>E16</f>
        <v>108828.92</v>
      </c>
    </row>
    <row r="57" spans="1:11" ht="15.6" x14ac:dyDescent="0.3">
      <c r="A57" s="62" t="s">
        <v>27</v>
      </c>
      <c r="B57" s="62"/>
      <c r="C57" s="62"/>
      <c r="D57" s="62"/>
      <c r="E57" s="62"/>
      <c r="F57" s="27">
        <f>F16</f>
        <v>107141.73</v>
      </c>
      <c r="H57" s="29"/>
    </row>
    <row r="58" spans="1:11" ht="15.6" x14ac:dyDescent="0.3">
      <c r="A58" s="63" t="s">
        <v>28</v>
      </c>
      <c r="B58" s="63"/>
      <c r="C58" s="63"/>
      <c r="D58" s="63"/>
      <c r="E58" s="63"/>
      <c r="F58" s="27">
        <f>F24+F56-F55</f>
        <v>-1256525.2893311726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3" t="s">
        <v>53</v>
      </c>
      <c r="B1" s="93"/>
      <c r="C1" s="93"/>
      <c r="D1" s="93"/>
      <c r="E1" s="93"/>
      <c r="F1" s="93"/>
      <c r="G1" s="94"/>
    </row>
    <row r="2" spans="1:7" x14ac:dyDescent="0.25">
      <c r="A2" s="95" t="str">
        <f>'Академическая 16'!A2:G2</f>
        <v>перед собственниками дома по адресу: ул. Академическая 16</v>
      </c>
      <c r="B2" s="96"/>
      <c r="C2" s="96"/>
      <c r="D2" s="96"/>
      <c r="E2" s="96"/>
      <c r="F2" s="96"/>
      <c r="G2" s="96"/>
    </row>
    <row r="3" spans="1:7" hidden="1" x14ac:dyDescent="0.25">
      <c r="A3" s="97" t="s">
        <v>0</v>
      </c>
      <c r="B3" s="98"/>
      <c r="C3" s="98"/>
      <c r="D3" s="98"/>
      <c r="E3" s="2">
        <v>0</v>
      </c>
      <c r="F3" s="3" t="s">
        <v>1</v>
      </c>
    </row>
    <row r="4" spans="1:7" hidden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idden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16'!G6:M6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8" t="s">
        <v>5</v>
      </c>
      <c r="B8" s="109"/>
      <c r="C8" s="109"/>
      <c r="D8" s="110"/>
      <c r="E8" s="15" t="s">
        <v>6</v>
      </c>
      <c r="F8" s="15" t="s">
        <v>7</v>
      </c>
      <c r="G8" s="16" t="str">
        <f>'Академическая 16'!G8</f>
        <v>задолженность с нарастающим итогом с - 01.06.2010г</v>
      </c>
    </row>
    <row r="9" spans="1:7" ht="15.6" x14ac:dyDescent="0.3">
      <c r="A9" s="111" t="s">
        <v>8</v>
      </c>
      <c r="B9" s="112"/>
      <c r="C9" s="112"/>
      <c r="D9" s="113"/>
      <c r="E9" s="17">
        <f>SUM(E10:E15)</f>
        <v>167853.14</v>
      </c>
      <c r="F9" s="17">
        <f t="shared" ref="F9:G9" si="0">SUM(F10:F15)</f>
        <v>207077.43</v>
      </c>
      <c r="G9" s="17">
        <f t="shared" si="0"/>
        <v>3949.46</v>
      </c>
    </row>
    <row r="10" spans="1:7" ht="15.6" x14ac:dyDescent="0.3">
      <c r="A10" s="99" t="s">
        <v>9</v>
      </c>
      <c r="B10" s="100"/>
      <c r="C10" s="100"/>
      <c r="D10" s="101"/>
      <c r="E10" s="18">
        <v>99265.83</v>
      </c>
      <c r="F10" s="18">
        <v>134785.70000000001</v>
      </c>
      <c r="G10" s="19">
        <v>1317.68</v>
      </c>
    </row>
    <row r="11" spans="1:7" ht="15.6" x14ac:dyDescent="0.3">
      <c r="A11" s="99" t="s">
        <v>10</v>
      </c>
      <c r="B11" s="100"/>
      <c r="C11" s="100"/>
      <c r="D11" s="101"/>
      <c r="E11" s="18"/>
      <c r="F11" s="18"/>
      <c r="G11" s="19"/>
    </row>
    <row r="12" spans="1:7" ht="15.6" x14ac:dyDescent="0.3">
      <c r="A12" s="99" t="s">
        <v>11</v>
      </c>
      <c r="B12" s="100"/>
      <c r="C12" s="100"/>
      <c r="D12" s="101"/>
      <c r="E12" s="18">
        <v>8335.14</v>
      </c>
      <c r="F12" s="18">
        <v>8070.34</v>
      </c>
      <c r="G12" s="19">
        <v>770.39</v>
      </c>
    </row>
    <row r="13" spans="1:7" ht="15.6" x14ac:dyDescent="0.3">
      <c r="A13" s="99" t="s">
        <v>12</v>
      </c>
      <c r="B13" s="100"/>
      <c r="C13" s="100"/>
      <c r="D13" s="101"/>
      <c r="E13" s="18">
        <v>12883.33</v>
      </c>
      <c r="F13" s="18">
        <v>12474.12</v>
      </c>
      <c r="G13" s="19">
        <v>1107.1199999999999</v>
      </c>
    </row>
    <row r="14" spans="1:7" ht="15.6" x14ac:dyDescent="0.3">
      <c r="A14" s="92" t="s">
        <v>13</v>
      </c>
      <c r="B14" s="92"/>
      <c r="C14" s="92"/>
      <c r="D14" s="92"/>
      <c r="E14" s="18">
        <v>29140.15</v>
      </c>
      <c r="F14" s="18">
        <v>33595.410000000003</v>
      </c>
      <c r="G14" s="19">
        <v>677.44</v>
      </c>
    </row>
    <row r="15" spans="1:7" ht="15.6" x14ac:dyDescent="0.3">
      <c r="A15" s="99" t="s">
        <v>68</v>
      </c>
      <c r="B15" s="100"/>
      <c r="C15" s="100"/>
      <c r="D15" s="101"/>
      <c r="E15" s="18">
        <v>18228.689999999999</v>
      </c>
      <c r="F15" s="18">
        <v>18151.86</v>
      </c>
      <c r="G15" s="19">
        <v>76.83</v>
      </c>
    </row>
    <row r="16" spans="1:7" ht="15.6" x14ac:dyDescent="0.3">
      <c r="A16" s="102" t="s">
        <v>41</v>
      </c>
      <c r="B16" s="103"/>
      <c r="C16" s="103"/>
      <c r="D16" s="104"/>
      <c r="E16" s="17">
        <f>SUM(E17:E20)</f>
        <v>86294.87000000001</v>
      </c>
      <c r="F16" s="17">
        <f t="shared" ref="F16:G16" si="1">SUM(F17:F20)</f>
        <v>86102.390000000014</v>
      </c>
      <c r="G16" s="17">
        <f t="shared" si="1"/>
        <v>7009.09</v>
      </c>
    </row>
    <row r="17" spans="1:12" ht="15.6" x14ac:dyDescent="0.3">
      <c r="A17" s="114" t="s">
        <v>43</v>
      </c>
      <c r="B17" s="115"/>
      <c r="C17" s="115"/>
      <c r="D17" s="116"/>
      <c r="E17" s="18">
        <v>77862.27</v>
      </c>
      <c r="F17" s="18">
        <v>78567.13</v>
      </c>
      <c r="G17" s="19">
        <v>6170.28</v>
      </c>
    </row>
    <row r="18" spans="1:12" ht="15.6" x14ac:dyDescent="0.3">
      <c r="A18" s="92" t="s">
        <v>55</v>
      </c>
      <c r="B18" s="92"/>
      <c r="C18" s="92"/>
      <c r="D18" s="92"/>
      <c r="E18" s="18">
        <v>226.32</v>
      </c>
      <c r="F18" s="18">
        <v>223.46</v>
      </c>
      <c r="G18" s="19">
        <v>20.29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8206.2800000000007</v>
      </c>
      <c r="F20" s="18">
        <v>7311.8</v>
      </c>
      <c r="G20" s="19">
        <v>818.52</v>
      </c>
    </row>
    <row r="21" spans="1:12" ht="15.6" x14ac:dyDescent="0.3">
      <c r="A21" s="91" t="s">
        <v>14</v>
      </c>
      <c r="B21" s="91"/>
      <c r="C21" s="91"/>
      <c r="D21" s="91"/>
      <c r="E21" s="17">
        <f>SUM(E22)</f>
        <v>970.2</v>
      </c>
      <c r="F21" s="17">
        <f t="shared" ref="F21:G21" si="2">SUM(F22)</f>
        <v>1094.6600000000001</v>
      </c>
      <c r="G21" s="17">
        <f t="shared" si="2"/>
        <v>23.54</v>
      </c>
    </row>
    <row r="22" spans="1:12" ht="15.6" x14ac:dyDescent="0.3">
      <c r="A22" s="92" t="s">
        <v>15</v>
      </c>
      <c r="B22" s="92"/>
      <c r="C22" s="92"/>
      <c r="D22" s="92"/>
      <c r="E22" s="18">
        <v>970.2</v>
      </c>
      <c r="F22" s="18">
        <v>1094.6600000000001</v>
      </c>
      <c r="G22" s="19">
        <v>23.54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2" t="s">
        <v>59</v>
      </c>
      <c r="B25" s="62"/>
      <c r="C25" s="62"/>
      <c r="D25" s="62"/>
      <c r="E25" s="62"/>
      <c r="F25" s="38">
        <f>'Академическая 16'!F58</f>
        <v>-1256525.2893311726</v>
      </c>
      <c r="G25" s="20"/>
    </row>
    <row r="26" spans="1:12" x14ac:dyDescent="0.25">
      <c r="A26" s="85" t="s">
        <v>60</v>
      </c>
      <c r="B26" s="86"/>
      <c r="C26" s="86"/>
      <c r="D26" s="86"/>
      <c r="E26" s="87"/>
      <c r="F26" s="81">
        <f>SUM(F28:F32)</f>
        <v>17585.59022991567</v>
      </c>
    </row>
    <row r="27" spans="1:12" x14ac:dyDescent="0.25">
      <c r="A27" s="88"/>
      <c r="B27" s="89"/>
      <c r="C27" s="89"/>
      <c r="D27" s="89"/>
      <c r="E27" s="90"/>
      <c r="F27" s="82"/>
    </row>
    <row r="28" spans="1:12" ht="15.6" hidden="1" x14ac:dyDescent="0.3">
      <c r="A28" s="70" t="s">
        <v>16</v>
      </c>
      <c r="B28" s="65"/>
      <c r="C28" s="65"/>
      <c r="D28" s="65"/>
      <c r="E28" s="66"/>
      <c r="F28" s="26">
        <f>'[2]УК ВР декабрь нар'!W19</f>
        <v>2575.2740051046494</v>
      </c>
      <c r="L28" s="33"/>
    </row>
    <row r="29" spans="1:12" ht="15.6" hidden="1" x14ac:dyDescent="0.3">
      <c r="A29" s="70" t="s">
        <v>31</v>
      </c>
      <c r="B29" s="65"/>
      <c r="C29" s="65"/>
      <c r="D29" s="65"/>
      <c r="E29" s="66"/>
      <c r="F29" s="26">
        <f>'[2]УК ВР декабрь нар'!X19</f>
        <v>793.0547741985871</v>
      </c>
    </row>
    <row r="30" spans="1:12" ht="15.6" hidden="1" x14ac:dyDescent="0.3">
      <c r="A30" s="70" t="s">
        <v>18</v>
      </c>
      <c r="B30" s="65"/>
      <c r="C30" s="65"/>
      <c r="D30" s="65"/>
      <c r="E30" s="66"/>
      <c r="F30" s="26">
        <f>'[2]УК ВР декабрь нар'!Y19</f>
        <v>70.246000000000009</v>
      </c>
    </row>
    <row r="31" spans="1:12" ht="15.6" hidden="1" x14ac:dyDescent="0.3">
      <c r="A31" s="70" t="s">
        <v>19</v>
      </c>
      <c r="B31" s="65"/>
      <c r="C31" s="65"/>
      <c r="D31" s="65"/>
      <c r="E31" s="66"/>
      <c r="F31" s="26">
        <f>'[2]УК ВР декабрь нар'!AA19+'[2]УК ВР декабрь нар'!AB19+'[2]УК ВР декабрь нар'!AC19+'[2]УК ВР декабрь нар'!AD19+'[2]УК ВР декабрь нар'!AE19+'[2]УК ВР декабрь нар'!AF19+'[2]УК ВР декабрь нар'!AG19+'[2]УК ВР декабрь нар'!AH19+'[2]УК ВР декабрь нар'!AJ19+'[2]УК ВР декабрь нар'!AL19+'[2]УК ВР декабрь нар'!AN19+'[2]УК ВР декабрь нар'!AO19+'[2]УК ВР декабрь нар'!AP19+'[2]УК ВР декабрь нар'!AQ19+'[2]УК ВР декабрь нар'!AR19+'[2]УК ВР декабрь нар'!AT19</f>
        <v>2266</v>
      </c>
    </row>
    <row r="32" spans="1:12" ht="15.6" hidden="1" x14ac:dyDescent="0.3">
      <c r="A32" s="75" t="s">
        <v>61</v>
      </c>
      <c r="B32" s="83"/>
      <c r="C32" s="83"/>
      <c r="D32" s="83"/>
      <c r="E32" s="84"/>
      <c r="F32" s="26">
        <f>'[2]УК ВР декабрь нар'!AY19</f>
        <v>11881.015450612433</v>
      </c>
    </row>
    <row r="33" spans="1:12" x14ac:dyDescent="0.25">
      <c r="A33" s="85" t="s">
        <v>62</v>
      </c>
      <c r="B33" s="86"/>
      <c r="C33" s="86"/>
      <c r="D33" s="86"/>
      <c r="E33" s="87"/>
      <c r="F33" s="81">
        <f>SUM(F35:F39)+19933.79</f>
        <v>147125.13945964252</v>
      </c>
    </row>
    <row r="34" spans="1:12" x14ac:dyDescent="0.25">
      <c r="A34" s="88"/>
      <c r="B34" s="89"/>
      <c r="C34" s="89"/>
      <c r="D34" s="89"/>
      <c r="E34" s="90"/>
      <c r="F34" s="82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'[2]УК ВР декабрь нар'!CN19+'[2]УК ВР декабрь нар'!DU19</f>
        <v>26607.780562406275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'[2]УК ВР декабрь нар'!CO19+'[2]УК ВР декабрь нар'!DV19</f>
        <v>8218.5778695113295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'[2]УК ВР декабрь нар'!CP19+'[2]УК ВР декабрь нар'!DW19</f>
        <v>68620.618799999997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'[2]УК ВР декабрь нар'!AI19+'[2]УК ВР декабрь нар'!AJ19+'[2]УК ВР декабрь нар'!AS19+'[2]УК ВР декабрь нар'!BC19+'[2]УК ВР декабрь нар'!BI19+'[2]УК ВР декабрь нар'!DB19+'[2]УК ВР декабрь нар'!EK19+'[2]УК ВР декабрь нар'!AM19</f>
        <v>4169.0486000000001</v>
      </c>
    </row>
    <row r="39" spans="1:12" ht="15.6" hidden="1" x14ac:dyDescent="0.3">
      <c r="A39" s="75" t="s">
        <v>63</v>
      </c>
      <c r="B39" s="76"/>
      <c r="C39" s="76"/>
      <c r="D39" s="76"/>
      <c r="E39" s="77"/>
      <c r="F39" s="26">
        <f>'[2]УК ВР декабрь нар'!DG19+'[2]УК ВР декабрь нар'!EQ19</f>
        <v>19575.323627724934</v>
      </c>
    </row>
    <row r="40" spans="1:12" ht="15.6" x14ac:dyDescent="0.3">
      <c r="A40" s="64" t="s">
        <v>35</v>
      </c>
      <c r="B40" s="79"/>
      <c r="C40" s="79"/>
      <c r="D40" s="79"/>
      <c r="E40" s="80"/>
      <c r="F40" s="27">
        <f>SUM(F41:F49)</f>
        <v>63024.718528629899</v>
      </c>
    </row>
    <row r="41" spans="1:12" ht="15.6" hidden="1" x14ac:dyDescent="0.3">
      <c r="A41" s="71" t="s">
        <v>20</v>
      </c>
      <c r="B41" s="72"/>
      <c r="C41" s="72"/>
      <c r="D41" s="72"/>
      <c r="E41" s="73"/>
      <c r="F41" s="26">
        <f>'[2]УК ВР декабрь нар'!FB19+'[2]УК ВР декабрь нар'!FX19</f>
        <v>34079.552758184349</v>
      </c>
      <c r="L41" s="33"/>
    </row>
    <row r="42" spans="1:12" ht="15.6" hidden="1" x14ac:dyDescent="0.3">
      <c r="A42" s="70" t="s">
        <v>31</v>
      </c>
      <c r="B42" s="65"/>
      <c r="C42" s="65"/>
      <c r="D42" s="65"/>
      <c r="E42" s="65"/>
      <c r="F42" s="26">
        <f>'[2]УК ВР декабрь нар'!FC19+'[2]УК ВР декабрь нар'!FY19</f>
        <v>10368.837674728189</v>
      </c>
    </row>
    <row r="43" spans="1:12" ht="15.6" hidden="1" x14ac:dyDescent="0.3">
      <c r="A43" s="78" t="s">
        <v>21</v>
      </c>
      <c r="B43" s="78"/>
      <c r="C43" s="78"/>
      <c r="D43" s="78"/>
      <c r="E43" s="70"/>
      <c r="F43" s="26"/>
    </row>
    <row r="44" spans="1:12" ht="15.6" hidden="1" x14ac:dyDescent="0.3">
      <c r="A44" s="70" t="s">
        <v>17</v>
      </c>
      <c r="B44" s="65"/>
      <c r="C44" s="65"/>
      <c r="D44" s="65"/>
      <c r="E44" s="65"/>
      <c r="F44" s="26"/>
    </row>
    <row r="45" spans="1:12" ht="15.6" hidden="1" x14ac:dyDescent="0.3">
      <c r="A45" s="78" t="s">
        <v>22</v>
      </c>
      <c r="B45" s="78"/>
      <c r="C45" s="78"/>
      <c r="D45" s="78"/>
      <c r="E45" s="70"/>
      <c r="F45" s="26"/>
    </row>
    <row r="46" spans="1:12" ht="15.6" hidden="1" x14ac:dyDescent="0.3">
      <c r="A46" s="70" t="s">
        <v>17</v>
      </c>
      <c r="B46" s="65"/>
      <c r="C46" s="65"/>
      <c r="D46" s="65"/>
      <c r="E46" s="65"/>
      <c r="F46" s="26"/>
    </row>
    <row r="47" spans="1:12" ht="15.6" hidden="1" x14ac:dyDescent="0.3">
      <c r="A47" s="78" t="s">
        <v>18</v>
      </c>
      <c r="B47" s="78"/>
      <c r="C47" s="78"/>
      <c r="D47" s="78"/>
      <c r="E47" s="70"/>
      <c r="F47" s="26">
        <f>'[2]УК ВР декабрь нар'!FD19+'[2]УК ВР декабрь нар'!FZ19</f>
        <v>361.23300000000006</v>
      </c>
    </row>
    <row r="48" spans="1:12" ht="15.6" hidden="1" x14ac:dyDescent="0.3">
      <c r="A48" s="70" t="s">
        <v>19</v>
      </c>
      <c r="B48" s="65"/>
      <c r="C48" s="65"/>
      <c r="D48" s="65"/>
      <c r="E48" s="65"/>
      <c r="F48" s="26">
        <f>'[2]УК ВР декабрь нар'!GG19+'[2]УК ВР декабрь нар'!FL19+'[2]УК ВР декабрь нар'!BB19+'[2]УК ВР декабрь нар'!AK19</f>
        <v>1801.8912000000003</v>
      </c>
    </row>
    <row r="49" spans="1:15" ht="15.6" hidden="1" x14ac:dyDescent="0.3">
      <c r="A49" s="75" t="s">
        <v>64</v>
      </c>
      <c r="B49" s="76"/>
      <c r="C49" s="76"/>
      <c r="D49" s="76"/>
      <c r="E49" s="77"/>
      <c r="F49" s="26">
        <f>'[2]УК ВР декабрь нар'!FS19+'[2]УК ВР декабрь нар'!GL19</f>
        <v>16413.203895717365</v>
      </c>
    </row>
    <row r="50" spans="1:15" ht="15.6" customHeight="1" x14ac:dyDescent="0.3">
      <c r="A50" s="64" t="s">
        <v>37</v>
      </c>
      <c r="B50" s="65"/>
      <c r="C50" s="65"/>
      <c r="D50" s="65"/>
      <c r="E50" s="66"/>
      <c r="F50" s="34"/>
    </row>
    <row r="51" spans="1:15" ht="15.6" x14ac:dyDescent="0.3">
      <c r="A51" s="67" t="s">
        <v>65</v>
      </c>
      <c r="B51" s="68"/>
      <c r="C51" s="68"/>
      <c r="D51" s="68"/>
      <c r="E51" s="69"/>
      <c r="F51" s="27">
        <f>F26+F33+F40+F50</f>
        <v>227735.44821818807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23325.56</v>
      </c>
    </row>
    <row r="53" spans="1:15" ht="15.6" x14ac:dyDescent="0.3">
      <c r="A53" s="70" t="s">
        <v>23</v>
      </c>
      <c r="B53" s="65"/>
      <c r="C53" s="65"/>
      <c r="D53" s="65"/>
      <c r="E53" s="65"/>
      <c r="F53" s="26">
        <v>6936</v>
      </c>
    </row>
    <row r="54" spans="1:15" ht="15.6" x14ac:dyDescent="0.3">
      <c r="A54" s="70" t="s">
        <v>24</v>
      </c>
      <c r="B54" s="65"/>
      <c r="C54" s="65"/>
      <c r="D54" s="65"/>
      <c r="E54" s="65"/>
      <c r="F54" s="26">
        <v>16389.560000000001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6">
        <v>0</v>
      </c>
    </row>
    <row r="56" spans="1:15" ht="15.6" x14ac:dyDescent="0.3">
      <c r="A56" s="74" t="s">
        <v>67</v>
      </c>
      <c r="B56" s="74"/>
      <c r="C56" s="74"/>
      <c r="D56" s="74"/>
      <c r="E56" s="74"/>
      <c r="F56" s="27">
        <f>F51+F52</f>
        <v>251061.00821818807</v>
      </c>
      <c r="N56" s="20"/>
      <c r="O56" s="20"/>
    </row>
    <row r="57" spans="1:15" ht="15.6" x14ac:dyDescent="0.3">
      <c r="A57" s="62" t="s">
        <v>26</v>
      </c>
      <c r="B57" s="62"/>
      <c r="C57" s="62"/>
      <c r="D57" s="62"/>
      <c r="E57" s="62"/>
      <c r="F57" s="28">
        <f>E17</f>
        <v>77862.27</v>
      </c>
    </row>
    <row r="58" spans="1:15" ht="15.6" x14ac:dyDescent="0.3">
      <c r="A58" s="62" t="s">
        <v>27</v>
      </c>
      <c r="B58" s="62"/>
      <c r="C58" s="62"/>
      <c r="D58" s="62"/>
      <c r="E58" s="62"/>
      <c r="F58" s="27">
        <f>F17</f>
        <v>78567.13</v>
      </c>
      <c r="H58" s="29"/>
    </row>
    <row r="59" spans="1:15" ht="15.6" x14ac:dyDescent="0.3">
      <c r="A59" s="63" t="s">
        <v>28</v>
      </c>
      <c r="B59" s="63"/>
      <c r="C59" s="63"/>
      <c r="D59" s="63"/>
      <c r="E59" s="63"/>
      <c r="F59" s="27">
        <f>F25+F57-F56</f>
        <v>-1429724.0275493606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3" t="s">
        <v>69</v>
      </c>
      <c r="B1" s="93"/>
      <c r="C1" s="93"/>
      <c r="D1" s="93"/>
      <c r="E1" s="93"/>
      <c r="F1" s="93"/>
      <c r="G1" s="94"/>
    </row>
    <row r="2" spans="1:7" x14ac:dyDescent="0.25">
      <c r="A2" s="95" t="str">
        <f>'Академическая 16'!A2:G2</f>
        <v>перед собственниками дома по адресу: ул. Академическая 16</v>
      </c>
      <c r="B2" s="96"/>
      <c r="C2" s="96"/>
      <c r="D2" s="96"/>
      <c r="E2" s="96"/>
      <c r="F2" s="96"/>
      <c r="G2" s="96"/>
    </row>
    <row r="3" spans="1:7" hidden="1" x14ac:dyDescent="0.25">
      <c r="A3" s="97" t="s">
        <v>0</v>
      </c>
      <c r="B3" s="98"/>
      <c r="C3" s="98"/>
      <c r="D3" s="98"/>
      <c r="E3" s="2">
        <v>0</v>
      </c>
      <c r="F3" s="3" t="s">
        <v>1</v>
      </c>
    </row>
    <row r="4" spans="1:7" hidden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idden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16'!G6:M6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8" t="s">
        <v>5</v>
      </c>
      <c r="B8" s="109"/>
      <c r="C8" s="109"/>
      <c r="D8" s="110"/>
      <c r="E8" s="15" t="s">
        <v>6</v>
      </c>
      <c r="F8" s="15" t="s">
        <v>7</v>
      </c>
      <c r="G8" s="16" t="str">
        <f>'Академическая 16'!G8</f>
        <v>задолженность с нарастающим итогом с - 01.06.2010г</v>
      </c>
    </row>
    <row r="9" spans="1:7" ht="15.6" x14ac:dyDescent="0.3">
      <c r="A9" s="111" t="s">
        <v>8</v>
      </c>
      <c r="B9" s="112"/>
      <c r="C9" s="112"/>
      <c r="D9" s="113"/>
      <c r="E9" s="17">
        <f>SUM(E10:E15)</f>
        <v>23870.13</v>
      </c>
      <c r="F9" s="17">
        <f t="shared" ref="F9:G9" si="0">SUM(F10:F15)</f>
        <v>25322.050000000007</v>
      </c>
      <c r="G9" s="17">
        <f t="shared" si="0"/>
        <v>2497.54</v>
      </c>
    </row>
    <row r="10" spans="1:7" ht="15.6" x14ac:dyDescent="0.3">
      <c r="A10" s="99" t="s">
        <v>9</v>
      </c>
      <c r="B10" s="100"/>
      <c r="C10" s="100"/>
      <c r="D10" s="101"/>
      <c r="E10" s="18">
        <v>665.03</v>
      </c>
      <c r="F10" s="18">
        <v>665.03</v>
      </c>
      <c r="G10" s="19">
        <v>1317.68</v>
      </c>
    </row>
    <row r="11" spans="1:7" ht="15.6" x14ac:dyDescent="0.3">
      <c r="A11" s="99" t="s">
        <v>10</v>
      </c>
      <c r="B11" s="100"/>
      <c r="C11" s="100"/>
      <c r="D11" s="101"/>
      <c r="E11" s="18"/>
      <c r="F11" s="18"/>
      <c r="G11" s="19"/>
    </row>
    <row r="12" spans="1:7" ht="15.6" x14ac:dyDescent="0.3">
      <c r="A12" s="99" t="s">
        <v>11</v>
      </c>
      <c r="B12" s="100"/>
      <c r="C12" s="100"/>
      <c r="D12" s="101"/>
      <c r="E12" s="18">
        <v>9069.2000000000007</v>
      </c>
      <c r="F12" s="18">
        <v>9615.1200000000008</v>
      </c>
      <c r="G12" s="19">
        <v>224.47</v>
      </c>
    </row>
    <row r="13" spans="1:7" ht="15.6" x14ac:dyDescent="0.3">
      <c r="A13" s="99" t="s">
        <v>12</v>
      </c>
      <c r="B13" s="100"/>
      <c r="C13" s="100"/>
      <c r="D13" s="101"/>
      <c r="E13" s="18">
        <v>14008.34</v>
      </c>
      <c r="F13" s="18">
        <v>14852.19</v>
      </c>
      <c r="G13" s="19">
        <v>263.27</v>
      </c>
    </row>
    <row r="14" spans="1:7" ht="15.6" x14ac:dyDescent="0.3">
      <c r="A14" s="92" t="s">
        <v>13</v>
      </c>
      <c r="B14" s="92"/>
      <c r="C14" s="92"/>
      <c r="D14" s="92"/>
      <c r="E14" s="18">
        <v>127.56</v>
      </c>
      <c r="F14" s="18">
        <v>115.38</v>
      </c>
      <c r="G14" s="19">
        <v>689.62</v>
      </c>
    </row>
    <row r="15" spans="1:7" ht="15.6" x14ac:dyDescent="0.3">
      <c r="A15" s="99" t="s">
        <v>68</v>
      </c>
      <c r="B15" s="100"/>
      <c r="C15" s="100"/>
      <c r="D15" s="101"/>
      <c r="E15" s="18">
        <v>0</v>
      </c>
      <c r="F15" s="18">
        <v>74.33</v>
      </c>
      <c r="G15" s="19">
        <v>2.5</v>
      </c>
    </row>
    <row r="16" spans="1:7" ht="15.6" x14ac:dyDescent="0.3">
      <c r="A16" s="102" t="s">
        <v>41</v>
      </c>
      <c r="B16" s="103"/>
      <c r="C16" s="103"/>
      <c r="D16" s="104"/>
      <c r="E16" s="17">
        <f>SUM(E17:E20)</f>
        <v>70753.179999999993</v>
      </c>
      <c r="F16" s="17">
        <f t="shared" ref="F16:G16" si="1">SUM(F17:F20)</f>
        <v>70330.010000000009</v>
      </c>
      <c r="G16" s="17">
        <f t="shared" si="1"/>
        <v>7432.26</v>
      </c>
    </row>
    <row r="17" spans="1:12" ht="15.6" x14ac:dyDescent="0.3">
      <c r="A17" s="114" t="s">
        <v>43</v>
      </c>
      <c r="B17" s="115"/>
      <c r="C17" s="115"/>
      <c r="D17" s="116"/>
      <c r="E17" s="18">
        <v>60856</v>
      </c>
      <c r="F17" s="18">
        <v>60566.66</v>
      </c>
      <c r="G17" s="19">
        <v>6459.62</v>
      </c>
    </row>
    <row r="18" spans="1:12" ht="15.6" x14ac:dyDescent="0.3">
      <c r="A18" s="92" t="s">
        <v>55</v>
      </c>
      <c r="B18" s="92"/>
      <c r="C18" s="92"/>
      <c r="D18" s="92"/>
      <c r="E18" s="18">
        <v>248.7</v>
      </c>
      <c r="F18" s="18">
        <v>242.72</v>
      </c>
      <c r="G18" s="19">
        <v>26.27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9648.48</v>
      </c>
      <c r="F20" s="18">
        <v>9520.6299999999992</v>
      </c>
      <c r="G20" s="19">
        <v>946.37</v>
      </c>
    </row>
    <row r="21" spans="1:12" ht="15.6" x14ac:dyDescent="0.3">
      <c r="A21" s="91" t="s">
        <v>14</v>
      </c>
      <c r="B21" s="91"/>
      <c r="C21" s="91"/>
      <c r="D21" s="91"/>
      <c r="E21" s="17">
        <f>SUM(E22)</f>
        <v>0</v>
      </c>
      <c r="F21" s="17">
        <f t="shared" ref="F21:G21" si="2">SUM(F22)</f>
        <v>0</v>
      </c>
      <c r="G21" s="17">
        <f t="shared" si="2"/>
        <v>23.54</v>
      </c>
    </row>
    <row r="22" spans="1:12" ht="15.6" x14ac:dyDescent="0.3">
      <c r="A22" s="92" t="s">
        <v>15</v>
      </c>
      <c r="B22" s="92"/>
      <c r="C22" s="92"/>
      <c r="D22" s="92"/>
      <c r="E22" s="18">
        <v>0</v>
      </c>
      <c r="F22" s="18">
        <v>0</v>
      </c>
      <c r="G22" s="19">
        <v>23.54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2" t="s">
        <v>71</v>
      </c>
      <c r="B25" s="62"/>
      <c r="C25" s="62"/>
      <c r="D25" s="62"/>
      <c r="E25" s="62"/>
      <c r="F25" s="38">
        <f>'Академическая 16(2019)'!F59</f>
        <v>-1429724.0275493606</v>
      </c>
      <c r="G25" s="20"/>
    </row>
    <row r="26" spans="1:12" x14ac:dyDescent="0.25">
      <c r="A26" s="85" t="s">
        <v>72</v>
      </c>
      <c r="B26" s="86"/>
      <c r="C26" s="86"/>
      <c r="D26" s="86"/>
      <c r="E26" s="87"/>
      <c r="F26" s="81">
        <f>SUM(F28:F32)</f>
        <v>27585.849498208114</v>
      </c>
    </row>
    <row r="27" spans="1:12" ht="66.599999999999994" customHeight="1" x14ac:dyDescent="0.25">
      <c r="A27" s="88"/>
      <c r="B27" s="89"/>
      <c r="C27" s="89"/>
      <c r="D27" s="89"/>
      <c r="E27" s="90"/>
      <c r="F27" s="82"/>
    </row>
    <row r="28" spans="1:12" ht="15.6" hidden="1" customHeight="1" x14ac:dyDescent="0.3">
      <c r="A28" s="70" t="s">
        <v>16</v>
      </c>
      <c r="B28" s="65"/>
      <c r="C28" s="65"/>
      <c r="D28" s="65"/>
      <c r="E28" s="66"/>
      <c r="F28" s="26">
        <f>'[3]УК ВР декабрь нар'!W19</f>
        <v>2716.2437342441285</v>
      </c>
      <c r="L28" s="33"/>
    </row>
    <row r="29" spans="1:12" ht="15.6" hidden="1" customHeight="1" x14ac:dyDescent="0.3">
      <c r="A29" s="70" t="s">
        <v>31</v>
      </c>
      <c r="B29" s="65"/>
      <c r="C29" s="65"/>
      <c r="D29" s="65"/>
      <c r="E29" s="66"/>
      <c r="F29" s="26">
        <f>'[3]УК ВР декабрь нар'!X19</f>
        <v>783.34720958917467</v>
      </c>
    </row>
    <row r="30" spans="1:12" ht="15.6" hidden="1" customHeight="1" x14ac:dyDescent="0.3">
      <c r="A30" s="70" t="s">
        <v>18</v>
      </c>
      <c r="B30" s="65"/>
      <c r="C30" s="65"/>
      <c r="D30" s="65"/>
      <c r="E30" s="66"/>
      <c r="F30" s="26">
        <f>'[3]УК ВР декабрь нар'!Y19</f>
        <v>2875.4819000000002</v>
      </c>
    </row>
    <row r="31" spans="1:12" ht="15.6" hidden="1" customHeight="1" x14ac:dyDescent="0.3">
      <c r="A31" s="70" t="s">
        <v>19</v>
      </c>
      <c r="B31" s="65"/>
      <c r="C31" s="65"/>
      <c r="D31" s="65"/>
      <c r="E31" s="66"/>
      <c r="F31" s="26">
        <f>'[3]УК ВР декабрь нар'!AA19+'[3]УК ВР декабрь нар'!AB19+'[3]УК ВР декабрь нар'!AC19+'[3]УК ВР декабрь нар'!AD19+'[3]УК ВР декабрь нар'!AE19+'[3]УК ВР декабрь нар'!AF19+'[3]УК ВР декабрь нар'!AG19+'[3]УК ВР декабрь нар'!AH19+'[3]УК ВР декабрь нар'!AJ19+'[3]УК ВР декабрь нар'!AL19+'[3]УК ВР декабрь нар'!AN19+'[3]УК ВР декабрь нар'!AO19+'[3]УК ВР декабрь нар'!AP19+'[3]УК ВР декабрь нар'!AQ19+'[3]УК ВР декабрь нар'!AR19+'[3]УК ВР декабрь нар'!AT19</f>
        <v>10068.25</v>
      </c>
    </row>
    <row r="32" spans="1:12" ht="15.6" hidden="1" customHeight="1" x14ac:dyDescent="0.3">
      <c r="A32" s="75" t="s">
        <v>61</v>
      </c>
      <c r="B32" s="83"/>
      <c r="C32" s="83"/>
      <c r="D32" s="83"/>
      <c r="E32" s="84"/>
      <c r="F32" s="26">
        <f>'[3]УК ВР декабрь нар'!AY19</f>
        <v>11142.526654374811</v>
      </c>
    </row>
    <row r="33" spans="1:12" ht="13.2" customHeight="1" x14ac:dyDescent="0.25">
      <c r="A33" s="85" t="s">
        <v>73</v>
      </c>
      <c r="B33" s="86"/>
      <c r="C33" s="86"/>
      <c r="D33" s="86"/>
      <c r="E33" s="87"/>
      <c r="F33" s="81">
        <f>SUM(F35:F39)+19335.08</f>
        <v>31942.89101785186</v>
      </c>
    </row>
    <row r="34" spans="1:12" ht="85.2" customHeight="1" x14ac:dyDescent="0.25">
      <c r="A34" s="88"/>
      <c r="B34" s="89"/>
      <c r="C34" s="89"/>
      <c r="D34" s="89"/>
      <c r="E34" s="90"/>
      <c r="F34" s="8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нар'!CN19+'[3]УК ВР декабрь нар'!DU19</f>
        <v>5366.8172143447719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нар'!CO19+'[3]УК ВР декабрь нар'!DV19</f>
        <v>1518.359927084663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нар'!CP19+'[3]УК ВР декабрь нар'!DW19</f>
        <v>713.48099999999999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нар'!AI19+'[3]УК ВР декабрь нар'!AJ19+'[3]УК ВР декабрь нар'!AS19+'[3]УК ВР декабрь нар'!BC19+'[3]УК ВР декабрь нар'!DB19+'[3]УК ВР декабрь нар'!EK19+'[3]УК ВР декабрь нар'!AM19</f>
        <v>0</v>
      </c>
    </row>
    <row r="39" spans="1:12" ht="15.6" hidden="1" customHeight="1" x14ac:dyDescent="0.3">
      <c r="A39" s="75" t="s">
        <v>63</v>
      </c>
      <c r="B39" s="76"/>
      <c r="C39" s="76"/>
      <c r="D39" s="76"/>
      <c r="E39" s="77"/>
      <c r="F39" s="26">
        <f>'[3]УК ВР декабрь нар'!DF19+'[3]УК ВР декабрь нар'!EP19</f>
        <v>5009.1528764224249</v>
      </c>
    </row>
    <row r="40" spans="1:12" ht="70.8" customHeight="1" x14ac:dyDescent="0.3">
      <c r="A40" s="64" t="s">
        <v>74</v>
      </c>
      <c r="B40" s="79"/>
      <c r="C40" s="79"/>
      <c r="D40" s="79"/>
      <c r="E40" s="80"/>
      <c r="F40" s="27">
        <f>SUM(F41:F49)</f>
        <v>30110.363839756465</v>
      </c>
    </row>
    <row r="41" spans="1:12" ht="15.6" hidden="1" customHeight="1" x14ac:dyDescent="0.3">
      <c r="A41" s="71" t="s">
        <v>20</v>
      </c>
      <c r="B41" s="72"/>
      <c r="C41" s="72"/>
      <c r="D41" s="72"/>
      <c r="E41" s="73"/>
      <c r="F41" s="26">
        <f>'[3]УК ВР декабрь нар'!FB19+'[3]УК ВР декабрь нар'!FX19</f>
        <v>16097.934396111537</v>
      </c>
      <c r="L41" s="33"/>
    </row>
    <row r="42" spans="1:12" ht="15.6" hidden="1" customHeight="1" x14ac:dyDescent="0.3">
      <c r="A42" s="70" t="s">
        <v>31</v>
      </c>
      <c r="B42" s="65"/>
      <c r="C42" s="65"/>
      <c r="D42" s="65"/>
      <c r="E42" s="65"/>
      <c r="F42" s="26">
        <f>'[3]УК ВР декабрь нар'!FC19+'[3]УК ВР декабрь нар'!FY19</f>
        <v>4307.5011063531101</v>
      </c>
    </row>
    <row r="43" spans="1:12" ht="15.6" hidden="1" customHeight="1" x14ac:dyDescent="0.3">
      <c r="A43" s="78" t="s">
        <v>21</v>
      </c>
      <c r="B43" s="78"/>
      <c r="C43" s="78"/>
      <c r="D43" s="78"/>
      <c r="E43" s="70"/>
      <c r="F43" s="26"/>
    </row>
    <row r="44" spans="1:12" ht="15.6" hidden="1" customHeight="1" x14ac:dyDescent="0.3">
      <c r="A44" s="70" t="s">
        <v>17</v>
      </c>
      <c r="B44" s="65"/>
      <c r="C44" s="65"/>
      <c r="D44" s="65"/>
      <c r="E44" s="65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0"/>
      <c r="F45" s="26"/>
    </row>
    <row r="46" spans="1:12" ht="15.6" hidden="1" customHeight="1" x14ac:dyDescent="0.3">
      <c r="A46" s="70" t="s">
        <v>17</v>
      </c>
      <c r="B46" s="65"/>
      <c r="C46" s="65"/>
      <c r="D46" s="65"/>
      <c r="E46" s="65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0"/>
      <c r="F47" s="26">
        <f>'[3]УК ВР декабрь нар'!FD19+'[3]УК ВР декабрь нар'!FZ19</f>
        <v>755.34059999999999</v>
      </c>
    </row>
    <row r="48" spans="1:12" ht="15.6" hidden="1" customHeight="1" x14ac:dyDescent="0.3">
      <c r="A48" s="70" t="s">
        <v>19</v>
      </c>
      <c r="B48" s="65"/>
      <c r="C48" s="65"/>
      <c r="D48" s="65"/>
      <c r="E48" s="65"/>
      <c r="F48" s="26">
        <f>'[3]УК ВР декабрь нар'!GG19+'[3]УК ВР декабрь нар'!FL19+'[3]УК ВР декабрь нар'!BB19+'[3]УК ВР декабрь нар'!AK19</f>
        <v>544.19039999999984</v>
      </c>
    </row>
    <row r="49" spans="1:15" ht="67.2" hidden="1" customHeight="1" x14ac:dyDescent="0.3">
      <c r="A49" s="75" t="s">
        <v>64</v>
      </c>
      <c r="B49" s="76"/>
      <c r="C49" s="76"/>
      <c r="D49" s="76"/>
      <c r="E49" s="77"/>
      <c r="F49" s="26">
        <f>'[3]УК ВР декабрь нар'!FS19+'[3]УК ВР декабрь нар'!GL19</f>
        <v>8405.3973372918172</v>
      </c>
    </row>
    <row r="50" spans="1:15" ht="15.6" customHeight="1" x14ac:dyDescent="0.3">
      <c r="A50" s="64" t="s">
        <v>37</v>
      </c>
      <c r="B50" s="65"/>
      <c r="C50" s="65"/>
      <c r="D50" s="65"/>
      <c r="E50" s="66"/>
      <c r="F50" s="34"/>
    </row>
    <row r="51" spans="1:15" ht="15.6" customHeight="1" x14ac:dyDescent="0.3">
      <c r="A51" s="67" t="s">
        <v>75</v>
      </c>
      <c r="B51" s="68"/>
      <c r="C51" s="68"/>
      <c r="D51" s="68"/>
      <c r="E51" s="69"/>
      <c r="F51" s="27">
        <f>F26+F33+F40+F50</f>
        <v>89639.104355816438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19060.919999999998</v>
      </c>
    </row>
    <row r="53" spans="1:15" ht="15.6" x14ac:dyDescent="0.3">
      <c r="A53" s="70" t="s">
        <v>23</v>
      </c>
      <c r="B53" s="65"/>
      <c r="C53" s="65"/>
      <c r="D53" s="65"/>
      <c r="E53" s="65"/>
      <c r="F53" s="26">
        <v>2901.7</v>
      </c>
    </row>
    <row r="54" spans="1:15" ht="15.6" x14ac:dyDescent="0.3">
      <c r="A54" s="70" t="s">
        <v>24</v>
      </c>
      <c r="B54" s="65"/>
      <c r="C54" s="65"/>
      <c r="D54" s="65"/>
      <c r="E54" s="65"/>
      <c r="F54" s="26">
        <v>16159.22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6">
        <v>0</v>
      </c>
    </row>
    <row r="56" spans="1:15" ht="15.6" x14ac:dyDescent="0.3">
      <c r="A56" s="74" t="s">
        <v>67</v>
      </c>
      <c r="B56" s="74"/>
      <c r="C56" s="74"/>
      <c r="D56" s="74"/>
      <c r="E56" s="74"/>
      <c r="F56" s="27">
        <f>F51+F52</f>
        <v>108700.02435581644</v>
      </c>
      <c r="N56" s="20"/>
      <c r="O56" s="20"/>
    </row>
    <row r="57" spans="1:15" ht="15.6" x14ac:dyDescent="0.3">
      <c r="A57" s="62" t="s">
        <v>26</v>
      </c>
      <c r="B57" s="62"/>
      <c r="C57" s="62"/>
      <c r="D57" s="62"/>
      <c r="E57" s="62"/>
      <c r="F57" s="28">
        <f>E17</f>
        <v>60856</v>
      </c>
    </row>
    <row r="58" spans="1:15" ht="15.6" x14ac:dyDescent="0.3">
      <c r="A58" s="62" t="s">
        <v>27</v>
      </c>
      <c r="B58" s="62"/>
      <c r="C58" s="62"/>
      <c r="D58" s="62"/>
      <c r="E58" s="62"/>
      <c r="F58" s="27">
        <f>F17</f>
        <v>60566.66</v>
      </c>
      <c r="H58" s="29"/>
    </row>
    <row r="59" spans="1:15" ht="15.6" x14ac:dyDescent="0.3">
      <c r="A59" s="63" t="s">
        <v>28</v>
      </c>
      <c r="B59" s="63"/>
      <c r="C59" s="63"/>
      <c r="D59" s="63"/>
      <c r="E59" s="63"/>
      <c r="F59" s="27">
        <f>F25+F57-F56</f>
        <v>-1477568.0519051771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3" t="s">
        <v>76</v>
      </c>
      <c r="B1" s="93"/>
      <c r="C1" s="93"/>
      <c r="D1" s="93"/>
      <c r="E1" s="93"/>
      <c r="F1" s="93"/>
      <c r="G1" s="94"/>
    </row>
    <row r="2" spans="1:7" ht="13.2" customHeight="1" x14ac:dyDescent="0.25">
      <c r="A2" s="95" t="str">
        <f>'Академическая 16'!A2:G2</f>
        <v>перед собственниками дома по адресу: ул. Академическая 16</v>
      </c>
      <c r="B2" s="96"/>
      <c r="C2" s="96"/>
      <c r="D2" s="96"/>
      <c r="E2" s="96"/>
      <c r="F2" s="96"/>
      <c r="G2" s="96"/>
    </row>
    <row r="3" spans="1:7" ht="13.2" hidden="1" customHeight="1" x14ac:dyDescent="0.25">
      <c r="A3" s="97" t="s">
        <v>0</v>
      </c>
      <c r="B3" s="98"/>
      <c r="C3" s="98"/>
      <c r="D3" s="98"/>
      <c r="E3" s="2">
        <v>0</v>
      </c>
      <c r="F3" s="3" t="s">
        <v>1</v>
      </c>
    </row>
    <row r="4" spans="1:7" ht="13.2" hidden="1" customHeight="1" x14ac:dyDescent="0.25">
      <c r="A4" s="97" t="s">
        <v>2</v>
      </c>
      <c r="B4" s="98"/>
      <c r="C4" s="98"/>
      <c r="D4" s="98"/>
      <c r="E4" s="2"/>
      <c r="F4" s="3" t="s">
        <v>1</v>
      </c>
    </row>
    <row r="5" spans="1:7" ht="13.2" hidden="1" customHeight="1" x14ac:dyDescent="0.25">
      <c r="A5" s="97" t="s">
        <v>3</v>
      </c>
      <c r="B5" s="98"/>
      <c r="C5" s="98"/>
      <c r="D5" s="9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16'!G6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8" t="s">
        <v>5</v>
      </c>
      <c r="B8" s="109"/>
      <c r="C8" s="109"/>
      <c r="D8" s="110"/>
      <c r="E8" s="15" t="s">
        <v>6</v>
      </c>
      <c r="F8" s="15" t="s">
        <v>7</v>
      </c>
      <c r="G8" s="16" t="str">
        <f>'Академическая 16'!G8</f>
        <v>задолженность с нарастающим итогом с - 01.06.2010г</v>
      </c>
    </row>
    <row r="9" spans="1:7" ht="15.6" x14ac:dyDescent="0.3">
      <c r="A9" s="111" t="s">
        <v>8</v>
      </c>
      <c r="B9" s="112"/>
      <c r="C9" s="112"/>
      <c r="D9" s="113"/>
      <c r="E9" s="17">
        <f>SUM(E10:E15)</f>
        <v>-3033.95</v>
      </c>
      <c r="F9" s="17">
        <f t="shared" ref="F9:G9" si="0">SUM(F10:F15)</f>
        <v>-595.92999999999984</v>
      </c>
      <c r="G9" s="17">
        <f t="shared" si="0"/>
        <v>57.019999999999996</v>
      </c>
    </row>
    <row r="10" spans="1:7" ht="15.6" x14ac:dyDescent="0.3">
      <c r="A10" s="99" t="s">
        <v>9</v>
      </c>
      <c r="B10" s="100"/>
      <c r="C10" s="100"/>
      <c r="D10" s="101"/>
      <c r="E10" s="18">
        <v>0</v>
      </c>
      <c r="F10" s="18">
        <v>1293.24</v>
      </c>
      <c r="G10" s="19">
        <v>24.44</v>
      </c>
    </row>
    <row r="11" spans="1:7" ht="15.6" x14ac:dyDescent="0.3">
      <c r="A11" s="99" t="s">
        <v>10</v>
      </c>
      <c r="B11" s="100"/>
      <c r="C11" s="100"/>
      <c r="D11" s="101"/>
      <c r="E11" s="18"/>
      <c r="F11" s="18"/>
      <c r="G11" s="19"/>
    </row>
    <row r="12" spans="1:7" ht="15.6" x14ac:dyDescent="0.3">
      <c r="A12" s="99" t="s">
        <v>11</v>
      </c>
      <c r="B12" s="100"/>
      <c r="C12" s="100"/>
      <c r="D12" s="101"/>
      <c r="E12" s="18">
        <v>-1191.8499999999999</v>
      </c>
      <c r="F12" s="18">
        <v>-967.38</v>
      </c>
      <c r="G12" s="19">
        <v>0</v>
      </c>
    </row>
    <row r="13" spans="1:7" ht="15.6" x14ac:dyDescent="0.3">
      <c r="A13" s="99" t="s">
        <v>12</v>
      </c>
      <c r="B13" s="100"/>
      <c r="C13" s="100"/>
      <c r="D13" s="101"/>
      <c r="E13" s="18">
        <v>-1842.1</v>
      </c>
      <c r="F13" s="18">
        <v>-1578.83</v>
      </c>
      <c r="G13" s="19">
        <v>0</v>
      </c>
    </row>
    <row r="14" spans="1:7" ht="15.6" x14ac:dyDescent="0.3">
      <c r="A14" s="92" t="s">
        <v>13</v>
      </c>
      <c r="B14" s="92"/>
      <c r="C14" s="92"/>
      <c r="D14" s="92"/>
      <c r="E14" s="18">
        <v>0</v>
      </c>
      <c r="F14" s="18">
        <v>657.04</v>
      </c>
      <c r="G14" s="19">
        <v>32.58</v>
      </c>
    </row>
    <row r="15" spans="1:7" ht="15.6" x14ac:dyDescent="0.3">
      <c r="A15" s="99" t="s">
        <v>68</v>
      </c>
      <c r="B15" s="100"/>
      <c r="C15" s="100"/>
      <c r="D15" s="101"/>
      <c r="E15" s="18"/>
      <c r="F15" s="18"/>
      <c r="G15" s="19"/>
    </row>
    <row r="16" spans="1:7" ht="15.6" x14ac:dyDescent="0.3">
      <c r="A16" s="102" t="s">
        <v>41</v>
      </c>
      <c r="B16" s="103"/>
      <c r="C16" s="103"/>
      <c r="D16" s="104"/>
      <c r="E16" s="17">
        <f>SUM(E17:E20)</f>
        <v>97281.279999999999</v>
      </c>
      <c r="F16" s="17">
        <f t="shared" ref="F16:G16" si="1">SUM(F17:F20)</f>
        <v>98791.819999999978</v>
      </c>
      <c r="G16" s="17">
        <f t="shared" si="1"/>
        <v>5945.26</v>
      </c>
    </row>
    <row r="17" spans="1:12" ht="15.6" customHeight="1" x14ac:dyDescent="0.3">
      <c r="A17" s="114" t="s">
        <v>43</v>
      </c>
      <c r="B17" s="115"/>
      <c r="C17" s="115"/>
      <c r="D17" s="116"/>
      <c r="E17" s="18">
        <v>80686.559999999998</v>
      </c>
      <c r="F17" s="18">
        <v>82214.429999999993</v>
      </c>
      <c r="G17" s="19">
        <v>4955.29</v>
      </c>
    </row>
    <row r="18" spans="1:12" ht="15.6" x14ac:dyDescent="0.3">
      <c r="A18" s="92" t="s">
        <v>55</v>
      </c>
      <c r="B18" s="92"/>
      <c r="C18" s="92"/>
      <c r="D18" s="92"/>
      <c r="E18" s="18">
        <v>3426.97</v>
      </c>
      <c r="F18" s="18">
        <v>3426.68</v>
      </c>
      <c r="G18" s="19">
        <v>26.56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13167.75</v>
      </c>
      <c r="F20" s="18">
        <v>13150.71</v>
      </c>
      <c r="G20" s="19">
        <v>963.41</v>
      </c>
    </row>
    <row r="21" spans="1:12" ht="15.6" x14ac:dyDescent="0.3">
      <c r="A21" s="91" t="s">
        <v>14</v>
      </c>
      <c r="B21" s="91"/>
      <c r="C21" s="91"/>
      <c r="D21" s="9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2" t="s">
        <v>15</v>
      </c>
      <c r="B22" s="92"/>
      <c r="C22" s="92"/>
      <c r="D22" s="9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2" t="s">
        <v>77</v>
      </c>
      <c r="B25" s="62"/>
      <c r="C25" s="62"/>
      <c r="D25" s="62"/>
      <c r="E25" s="62"/>
      <c r="F25" s="38">
        <f>'Академическая 16(2020)'!F59</f>
        <v>-1477568.0519051771</v>
      </c>
      <c r="G25" s="20"/>
    </row>
    <row r="26" spans="1:12" ht="13.2" customHeight="1" x14ac:dyDescent="0.25">
      <c r="A26" s="85" t="s">
        <v>72</v>
      </c>
      <c r="B26" s="86"/>
      <c r="C26" s="86"/>
      <c r="D26" s="86"/>
      <c r="E26" s="87"/>
      <c r="F26" s="81">
        <f>SUM(F28:F32)</f>
        <v>17984.992067072857</v>
      </c>
    </row>
    <row r="27" spans="1:12" ht="66.599999999999994" customHeight="1" x14ac:dyDescent="0.25">
      <c r="A27" s="88"/>
      <c r="B27" s="89"/>
      <c r="C27" s="89"/>
      <c r="D27" s="89"/>
      <c r="E27" s="90"/>
      <c r="F27" s="82"/>
    </row>
    <row r="28" spans="1:12" ht="15.6" hidden="1" customHeight="1" x14ac:dyDescent="0.3">
      <c r="A28" s="70" t="s">
        <v>16</v>
      </c>
      <c r="B28" s="65"/>
      <c r="C28" s="65"/>
      <c r="D28" s="65"/>
      <c r="E28" s="66"/>
      <c r="F28" s="26">
        <f>'[4]УК ВР декабрь нар'!W19</f>
        <v>348.65905737823476</v>
      </c>
      <c r="L28" s="33"/>
    </row>
    <row r="29" spans="1:12" ht="15.6" hidden="1" customHeight="1" x14ac:dyDescent="0.3">
      <c r="A29" s="70" t="s">
        <v>31</v>
      </c>
      <c r="B29" s="65"/>
      <c r="C29" s="65"/>
      <c r="D29" s="65"/>
      <c r="E29" s="66"/>
      <c r="F29" s="26">
        <f>'[4]УК ВР декабрь нар'!X19</f>
        <v>81.020981549426352</v>
      </c>
    </row>
    <row r="30" spans="1:12" ht="15.6" hidden="1" customHeight="1" x14ac:dyDescent="0.3">
      <c r="A30" s="70" t="s">
        <v>18</v>
      </c>
      <c r="B30" s="65"/>
      <c r="C30" s="65"/>
      <c r="D30" s="65"/>
      <c r="E30" s="66"/>
      <c r="F30" s="26">
        <f>'[4]УК ВР декабрь нар'!Y19+'[4]УК ВР декабрь нар'!Z19+'[4]УК ВР декабрь нар'!DX19</f>
        <v>61.233500000000006</v>
      </c>
    </row>
    <row r="31" spans="1:12" ht="15.6" hidden="1" customHeight="1" x14ac:dyDescent="0.3">
      <c r="A31" s="70" t="s">
        <v>19</v>
      </c>
      <c r="B31" s="65"/>
      <c r="C31" s="65"/>
      <c r="D31" s="65"/>
      <c r="E31" s="66"/>
      <c r="F31" s="26">
        <f>'[4]УК ВР декабрь нар'!AV19+'[4]УК ВР декабрь нар'!BM19+'[4]УК ВР декабрь нар'!BN19+'[4]УК ВР декабрь нар'!BO19+'[4]УК ВР декабрь нар'!BP19+'[4]УК ВР декабрь нар'!EG19+'[4]УК ВР декабрь нар'!EH19+'[4]УК ВР декабрь нар'!EI19+'[4]УК ВР декабрь нар'!EJ19</f>
        <v>15820.800000000001</v>
      </c>
    </row>
    <row r="32" spans="1:12" ht="15.6" hidden="1" customHeight="1" x14ac:dyDescent="0.3">
      <c r="A32" s="75" t="s">
        <v>61</v>
      </c>
      <c r="B32" s="83"/>
      <c r="C32" s="83"/>
      <c r="D32" s="83"/>
      <c r="E32" s="84"/>
      <c r="F32" s="26">
        <f>'[4]УК ВР декабрь нар'!AY19</f>
        <v>1673.2785281451938</v>
      </c>
    </row>
    <row r="33" spans="1:12" ht="13.2" customHeight="1" x14ac:dyDescent="0.25">
      <c r="A33" s="85" t="s">
        <v>73</v>
      </c>
      <c r="B33" s="86"/>
      <c r="C33" s="86"/>
      <c r="D33" s="86"/>
      <c r="E33" s="87"/>
      <c r="F33" s="81">
        <f>SUM(F35:F39)+33483.88</f>
        <v>39819.422798086052</v>
      </c>
    </row>
    <row r="34" spans="1:12" ht="85.2" customHeight="1" x14ac:dyDescent="0.25">
      <c r="A34" s="88"/>
      <c r="B34" s="89"/>
      <c r="C34" s="89"/>
      <c r="D34" s="89"/>
      <c r="E34" s="90"/>
      <c r="F34" s="8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'[4]УК ВР декабрь нар'!CN19+'[4]УК ВР декабрь нар'!DU19</f>
        <v>2966.3702865753435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'[4]УК ВР декабрь нар'!CO19+'[4]УК ВР декабрь нар'!DV19</f>
        <v>787.16489107125062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'[4]УК ВР декабрь нар'!CP19+'[4]УК ВР декабрь нар'!DW19</f>
        <v>0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'[4]УК ВР декабрь нар'!DB19+'[4]УК ВР декабрь нар'!DY19+'[4]УК ВР декабрь нар'!DZ19+'[4]УК ВР декабрь нар'!EA19+'[4]УК ВР декабрь нар'!EB19+'[4]УК ВР декабрь нар'!EC19+'[4]УК ВР декабрь нар'!ED19+'[4]УК ВР декабрь нар'!EE19+'[4]УК ВР декабрь нар'!EF19</f>
        <v>562.79999999999995</v>
      </c>
    </row>
    <row r="39" spans="1:12" ht="15.6" hidden="1" customHeight="1" x14ac:dyDescent="0.3">
      <c r="A39" s="75" t="s">
        <v>63</v>
      </c>
      <c r="B39" s="76"/>
      <c r="C39" s="76"/>
      <c r="D39" s="76"/>
      <c r="E39" s="77"/>
      <c r="F39" s="26">
        <f>'[4]УК ВР декабрь нар'!DG19+'[4]УК ВР декабрь нар'!EP19</f>
        <v>2019.2076204394598</v>
      </c>
    </row>
    <row r="40" spans="1:12" ht="70.8" customHeight="1" x14ac:dyDescent="0.3">
      <c r="A40" s="64" t="s">
        <v>74</v>
      </c>
      <c r="B40" s="79"/>
      <c r="C40" s="79"/>
      <c r="D40" s="79"/>
      <c r="E40" s="80"/>
      <c r="F40" s="27">
        <f>SUM(F41:F49)</f>
        <v>69256.654999999999</v>
      </c>
    </row>
    <row r="41" spans="1:12" ht="15.6" hidden="1" customHeight="1" x14ac:dyDescent="0.3">
      <c r="A41" s="71" t="s">
        <v>20</v>
      </c>
      <c r="B41" s="72"/>
      <c r="C41" s="72"/>
      <c r="D41" s="72"/>
      <c r="E41" s="73"/>
      <c r="F41" s="26">
        <f>'[4]УК ВР декабрь нар'!$EU19+'[4]УК ВР декабрь нар'!FV19+'[4]УК ВР декабрь нар'!EY19</f>
        <v>66694.94</v>
      </c>
      <c r="L41" s="33"/>
    </row>
    <row r="42" spans="1:12" ht="15.6" hidden="1" customHeight="1" x14ac:dyDescent="0.3">
      <c r="A42" s="70" t="s">
        <v>31</v>
      </c>
      <c r="B42" s="65"/>
      <c r="C42" s="65"/>
      <c r="D42" s="65"/>
      <c r="E42" s="65"/>
      <c r="F42" s="26"/>
    </row>
    <row r="43" spans="1:12" ht="15.6" hidden="1" customHeight="1" x14ac:dyDescent="0.3">
      <c r="A43" s="78" t="s">
        <v>21</v>
      </c>
      <c r="B43" s="78"/>
      <c r="C43" s="78"/>
      <c r="D43" s="78"/>
      <c r="E43" s="70"/>
      <c r="F43" s="26"/>
    </row>
    <row r="44" spans="1:12" ht="15.6" hidden="1" customHeight="1" x14ac:dyDescent="0.3">
      <c r="A44" s="70" t="s">
        <v>17</v>
      </c>
      <c r="B44" s="65"/>
      <c r="C44" s="65"/>
      <c r="D44" s="65"/>
      <c r="E44" s="65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0"/>
      <c r="F45" s="26"/>
    </row>
    <row r="46" spans="1:12" ht="15.6" hidden="1" customHeight="1" x14ac:dyDescent="0.3">
      <c r="A46" s="70" t="s">
        <v>17</v>
      </c>
      <c r="B46" s="65"/>
      <c r="C46" s="65"/>
      <c r="D46" s="65"/>
      <c r="E46" s="65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0"/>
      <c r="F47" s="26">
        <f>'[4]УК ВР декабрь нар'!EW19+'[4]УК ВР декабрь нар'!FA19+'[4]УК ВР декабрь нар'!FZ19</f>
        <v>2229.5663999999997</v>
      </c>
    </row>
    <row r="48" spans="1:12" ht="15.6" hidden="1" customHeight="1" x14ac:dyDescent="0.3">
      <c r="A48" s="70" t="s">
        <v>19</v>
      </c>
      <c r="B48" s="65"/>
      <c r="C48" s="65"/>
      <c r="D48" s="65"/>
      <c r="E48" s="65"/>
      <c r="F48" s="26">
        <f>'[4]УК ВР декабрь нар'!FL19+'[4]УК ВР декабрь нар'!GG19</f>
        <v>332.14859999999999</v>
      </c>
    </row>
    <row r="49" spans="1:15" ht="15.6" hidden="1" x14ac:dyDescent="0.3">
      <c r="A49" s="75" t="s">
        <v>64</v>
      </c>
      <c r="B49" s="76"/>
      <c r="C49" s="76"/>
      <c r="D49" s="76"/>
      <c r="E49" s="77"/>
      <c r="F49" s="26">
        <f>'[4]УК ВР декабрь нар'!FS19+'[4]УК ВР декабрь нар'!GL19</f>
        <v>0</v>
      </c>
    </row>
    <row r="50" spans="1:15" ht="15.6" hidden="1" customHeight="1" x14ac:dyDescent="0.3">
      <c r="A50" s="64" t="s">
        <v>37</v>
      </c>
      <c r="B50" s="65"/>
      <c r="C50" s="65"/>
      <c r="D50" s="65"/>
      <c r="E50" s="66"/>
      <c r="F50" s="34"/>
    </row>
    <row r="51" spans="1:15" ht="15.6" x14ac:dyDescent="0.3">
      <c r="A51" s="67" t="s">
        <v>75</v>
      </c>
      <c r="B51" s="68"/>
      <c r="C51" s="68"/>
      <c r="D51" s="68"/>
      <c r="E51" s="69"/>
      <c r="F51" s="27">
        <f>F26+F33+F40+F50</f>
        <v>127061.0698651589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17134.120000000003</v>
      </c>
    </row>
    <row r="53" spans="1:15" ht="15.6" x14ac:dyDescent="0.3">
      <c r="A53" s="70" t="s">
        <v>23</v>
      </c>
      <c r="B53" s="65"/>
      <c r="C53" s="65"/>
      <c r="D53" s="65"/>
      <c r="E53" s="65"/>
      <c r="F53" s="26">
        <v>2412.42</v>
      </c>
    </row>
    <row r="54" spans="1:15" ht="15.6" x14ac:dyDescent="0.3">
      <c r="A54" s="70" t="s">
        <v>24</v>
      </c>
      <c r="B54" s="65"/>
      <c r="C54" s="65"/>
      <c r="D54" s="65"/>
      <c r="E54" s="65"/>
      <c r="F54" s="26">
        <v>14721.7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6">
        <v>0</v>
      </c>
    </row>
    <row r="56" spans="1:15" ht="15.6" x14ac:dyDescent="0.3">
      <c r="A56" s="74" t="s">
        <v>67</v>
      </c>
      <c r="B56" s="74"/>
      <c r="C56" s="74"/>
      <c r="D56" s="74"/>
      <c r="E56" s="74"/>
      <c r="F56" s="27">
        <f>F51+F52</f>
        <v>144195.1898651589</v>
      </c>
      <c r="N56" s="20"/>
      <c r="O56" s="20"/>
    </row>
    <row r="57" spans="1:15" ht="15.6" x14ac:dyDescent="0.3">
      <c r="A57" s="62" t="s">
        <v>26</v>
      </c>
      <c r="B57" s="62"/>
      <c r="C57" s="62"/>
      <c r="D57" s="62"/>
      <c r="E57" s="62"/>
      <c r="F57" s="28">
        <f>E17</f>
        <v>80686.559999999998</v>
      </c>
    </row>
    <row r="58" spans="1:15" ht="15.6" x14ac:dyDescent="0.3">
      <c r="A58" s="62" t="s">
        <v>27</v>
      </c>
      <c r="B58" s="62"/>
      <c r="C58" s="62"/>
      <c r="D58" s="62"/>
      <c r="E58" s="62"/>
      <c r="F58" s="27">
        <f>F17</f>
        <v>82214.429999999993</v>
      </c>
      <c r="H58" s="29"/>
    </row>
    <row r="59" spans="1:15" ht="15.6" x14ac:dyDescent="0.3">
      <c r="A59" s="63" t="s">
        <v>28</v>
      </c>
      <c r="B59" s="63"/>
      <c r="C59" s="63"/>
      <c r="D59" s="63"/>
      <c r="E59" s="63"/>
      <c r="F59" s="27">
        <f>F25+F57-F56</f>
        <v>-1541076.6817703359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3" t="s">
        <v>78</v>
      </c>
      <c r="B1" s="123"/>
      <c r="C1" s="123"/>
      <c r="D1" s="123"/>
      <c r="E1" s="123"/>
      <c r="F1" s="123"/>
      <c r="G1" s="96"/>
      <c r="I1" s="42"/>
    </row>
    <row r="2" spans="1:9" ht="22.5" customHeight="1" x14ac:dyDescent="0.25">
      <c r="A2" s="123" t="str">
        <f>'Академическая 16(2021)'!A2:G2</f>
        <v>перед собственниками дома по адресу: ул. Академическая 16</v>
      </c>
      <c r="B2" s="96"/>
      <c r="C2" s="96"/>
      <c r="D2" s="96"/>
      <c r="E2" s="96"/>
      <c r="F2" s="96"/>
      <c r="G2" s="96"/>
      <c r="I2" s="42"/>
    </row>
    <row r="3" spans="1:9" hidden="1" x14ac:dyDescent="0.25">
      <c r="A3" s="124" t="s">
        <v>0</v>
      </c>
      <c r="B3" s="125"/>
      <c r="C3" s="125"/>
      <c r="D3" s="125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24" t="s">
        <v>2</v>
      </c>
      <c r="B4" s="125"/>
      <c r="C4" s="125"/>
      <c r="D4" s="125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24" t="s">
        <v>3</v>
      </c>
      <c r="B5" s="125"/>
      <c r="C5" s="125"/>
      <c r="D5" s="125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44"/>
      <c r="B6" s="45"/>
      <c r="C6" s="45"/>
      <c r="D6" s="45"/>
      <c r="E6" s="46" t="s">
        <v>50</v>
      </c>
      <c r="F6" s="43"/>
      <c r="G6" s="43"/>
      <c r="I6" s="42"/>
    </row>
    <row r="7" spans="1:9" ht="10.8" customHeight="1" x14ac:dyDescent="0.3">
      <c r="A7" s="9"/>
      <c r="B7" s="47"/>
      <c r="C7" s="11"/>
      <c r="D7" s="12"/>
      <c r="E7" s="48"/>
      <c r="F7" s="49"/>
      <c r="G7" s="50"/>
      <c r="H7" s="50"/>
      <c r="I7" s="42"/>
    </row>
    <row r="8" spans="1:9" ht="8.4" customHeight="1" x14ac:dyDescent="0.3">
      <c r="A8" s="9"/>
      <c r="B8" s="10"/>
      <c r="C8" s="11"/>
      <c r="D8" s="12"/>
      <c r="E8" s="51"/>
      <c r="F8" s="49"/>
      <c r="G8" s="50"/>
    </row>
    <row r="9" spans="1:9" ht="39.6" x14ac:dyDescent="0.25">
      <c r="A9" s="120" t="s">
        <v>5</v>
      </c>
      <c r="B9" s="121"/>
      <c r="C9" s="121"/>
      <c r="D9" s="122"/>
      <c r="E9" s="52" t="s">
        <v>6</v>
      </c>
      <c r="F9" s="52" t="s">
        <v>7</v>
      </c>
      <c r="G9" s="53" t="s">
        <v>79</v>
      </c>
    </row>
    <row r="10" spans="1:9" ht="15.6" x14ac:dyDescent="0.3">
      <c r="A10" s="129" t="s">
        <v>8</v>
      </c>
      <c r="B10" s="130"/>
      <c r="C10" s="130"/>
      <c r="D10" s="131"/>
      <c r="E10" s="54">
        <f>SUM(E11:E16)</f>
        <v>0</v>
      </c>
      <c r="F10" s="54">
        <f>SUM(F11:F16)</f>
        <v>57.019999999999996</v>
      </c>
      <c r="G10" s="54">
        <f>SUM(G11:G16)</f>
        <v>0</v>
      </c>
    </row>
    <row r="11" spans="1:9" ht="15.6" x14ac:dyDescent="0.3">
      <c r="A11" s="117" t="s">
        <v>9</v>
      </c>
      <c r="B11" s="118"/>
      <c r="C11" s="118"/>
      <c r="D11" s="119"/>
      <c r="E11" s="19">
        <v>0</v>
      </c>
      <c r="F11" s="19">
        <v>24.44</v>
      </c>
      <c r="G11" s="19">
        <v>0</v>
      </c>
    </row>
    <row r="12" spans="1:9" ht="15.6" x14ac:dyDescent="0.3">
      <c r="A12" s="117" t="s">
        <v>10</v>
      </c>
      <c r="B12" s="118"/>
      <c r="C12" s="118"/>
      <c r="D12" s="119"/>
      <c r="E12" s="19"/>
      <c r="F12" s="19"/>
      <c r="G12" s="19"/>
    </row>
    <row r="13" spans="1:9" ht="15.6" x14ac:dyDescent="0.3">
      <c r="A13" s="117" t="s">
        <v>11</v>
      </c>
      <c r="B13" s="118"/>
      <c r="C13" s="118"/>
      <c r="D13" s="119"/>
      <c r="E13" s="19"/>
      <c r="F13" s="19"/>
      <c r="G13" s="19"/>
    </row>
    <row r="14" spans="1:9" ht="15.6" x14ac:dyDescent="0.3">
      <c r="A14" s="117" t="s">
        <v>12</v>
      </c>
      <c r="B14" s="118"/>
      <c r="C14" s="118"/>
      <c r="D14" s="119"/>
      <c r="E14" s="19"/>
      <c r="F14" s="19"/>
      <c r="G14" s="19"/>
    </row>
    <row r="15" spans="1:9" ht="15.6" x14ac:dyDescent="0.3">
      <c r="A15" s="132" t="s">
        <v>13</v>
      </c>
      <c r="B15" s="132"/>
      <c r="C15" s="132"/>
      <c r="D15" s="132"/>
      <c r="E15" s="19">
        <v>0</v>
      </c>
      <c r="F15" s="19">
        <v>32.58</v>
      </c>
      <c r="G15" s="19">
        <v>0</v>
      </c>
    </row>
    <row r="16" spans="1:9" ht="15.6" x14ac:dyDescent="0.3">
      <c r="A16" s="117" t="s">
        <v>80</v>
      </c>
      <c r="B16" s="118"/>
      <c r="C16" s="118"/>
      <c r="D16" s="119"/>
      <c r="E16" s="19"/>
      <c r="F16" s="19"/>
      <c r="G16" s="19"/>
    </row>
    <row r="17" spans="1:10" ht="63.75" customHeight="1" x14ac:dyDescent="0.3">
      <c r="A17" s="133" t="s">
        <v>81</v>
      </c>
      <c r="B17" s="134"/>
      <c r="C17" s="134"/>
      <c r="D17" s="135"/>
      <c r="E17" s="19">
        <v>96097.08</v>
      </c>
      <c r="F17" s="19">
        <v>92390.57</v>
      </c>
      <c r="G17" s="19">
        <v>8661.7999999999993</v>
      </c>
    </row>
    <row r="18" spans="1:10" ht="15.6" hidden="1" x14ac:dyDescent="0.3">
      <c r="A18" s="132" t="s">
        <v>82</v>
      </c>
      <c r="B18" s="132"/>
      <c r="C18" s="132"/>
      <c r="D18" s="132"/>
      <c r="E18" s="19"/>
      <c r="F18" s="19"/>
      <c r="G18" s="19"/>
      <c r="J18" s="20"/>
    </row>
    <row r="19" spans="1:10" ht="15.6" hidden="1" x14ac:dyDescent="0.3">
      <c r="A19" s="132" t="s">
        <v>83</v>
      </c>
      <c r="B19" s="132"/>
      <c r="C19" s="132"/>
      <c r="D19" s="132"/>
      <c r="E19" s="19"/>
      <c r="F19" s="19"/>
      <c r="G19" s="19"/>
    </row>
    <row r="20" spans="1:10" ht="15.6" hidden="1" x14ac:dyDescent="0.3">
      <c r="A20" s="132" t="s">
        <v>84</v>
      </c>
      <c r="B20" s="132"/>
      <c r="C20" s="132"/>
      <c r="D20" s="132"/>
      <c r="E20" s="19"/>
      <c r="F20" s="19"/>
      <c r="G20" s="19"/>
    </row>
    <row r="21" spans="1:10" ht="32.25" customHeight="1" x14ac:dyDescent="0.3">
      <c r="A21" s="126" t="s">
        <v>85</v>
      </c>
      <c r="B21" s="127"/>
      <c r="C21" s="127"/>
      <c r="D21" s="128"/>
      <c r="E21" s="55">
        <f>SUM(E22:E25)</f>
        <v>14841.150000000001</v>
      </c>
      <c r="F21" s="55">
        <f t="shared" ref="F21:G21" si="0">SUM(F22:F25)</f>
        <v>13892.289999999999</v>
      </c>
      <c r="G21" s="55">
        <f t="shared" si="0"/>
        <v>1938.8300000000002</v>
      </c>
    </row>
    <row r="22" spans="1:10" ht="15.6" x14ac:dyDescent="0.3">
      <c r="A22" s="117" t="s">
        <v>55</v>
      </c>
      <c r="B22" s="118"/>
      <c r="C22" s="118"/>
      <c r="D22" s="119"/>
      <c r="E22" s="19">
        <v>867.28</v>
      </c>
      <c r="F22" s="19">
        <v>314.13</v>
      </c>
      <c r="G22" s="19">
        <v>579.71</v>
      </c>
    </row>
    <row r="23" spans="1:10" ht="15.6" x14ac:dyDescent="0.3">
      <c r="A23" s="117" t="s">
        <v>56</v>
      </c>
      <c r="B23" s="118"/>
      <c r="C23" s="118"/>
      <c r="D23" s="119"/>
      <c r="E23" s="19"/>
      <c r="F23" s="19"/>
      <c r="G23" s="19"/>
    </row>
    <row r="24" spans="1:10" ht="15.6" x14ac:dyDescent="0.3">
      <c r="A24" s="117" t="s">
        <v>57</v>
      </c>
      <c r="B24" s="118"/>
      <c r="C24" s="118"/>
      <c r="D24" s="119"/>
      <c r="E24" s="19">
        <v>13895.95</v>
      </c>
      <c r="F24" s="19">
        <v>13578.16</v>
      </c>
      <c r="G24" s="19">
        <v>1281.2</v>
      </c>
    </row>
    <row r="25" spans="1:10" ht="15.6" x14ac:dyDescent="0.3">
      <c r="A25" s="117" t="s">
        <v>86</v>
      </c>
      <c r="B25" s="118"/>
      <c r="C25" s="118"/>
      <c r="D25" s="119"/>
      <c r="E25" s="19">
        <v>77.92</v>
      </c>
      <c r="F25" s="19">
        <v>0</v>
      </c>
      <c r="G25" s="19">
        <v>77.92</v>
      </c>
    </row>
    <row r="26" spans="1:10" ht="15.6" hidden="1" x14ac:dyDescent="0.3">
      <c r="A26" s="136" t="s">
        <v>14</v>
      </c>
      <c r="B26" s="136"/>
      <c r="C26" s="136"/>
      <c r="D26" s="136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32" t="s">
        <v>15</v>
      </c>
      <c r="B27" s="132"/>
      <c r="C27" s="132"/>
      <c r="D27" s="132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2" t="s">
        <v>87</v>
      </c>
      <c r="B30" s="62"/>
      <c r="C30" s="62"/>
      <c r="D30" s="62"/>
      <c r="E30" s="62"/>
      <c r="F30" s="38">
        <f>'Академическая 16(2021)'!F59</f>
        <v>-1541076.6817703359</v>
      </c>
      <c r="G30" s="57"/>
    </row>
    <row r="31" spans="1:10" x14ac:dyDescent="0.25">
      <c r="A31" s="85" t="s">
        <v>72</v>
      </c>
      <c r="B31" s="86"/>
      <c r="C31" s="86"/>
      <c r="D31" s="86"/>
      <c r="E31" s="87"/>
      <c r="F31" s="81">
        <f>SUM(F33:F37)</f>
        <v>13730.199937136302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82"/>
      <c r="G32" s="1"/>
      <c r="H32" s="1"/>
    </row>
    <row r="33" spans="1:12" ht="15.6" hidden="1" x14ac:dyDescent="0.3">
      <c r="A33" s="70" t="s">
        <v>16</v>
      </c>
      <c r="B33" s="65"/>
      <c r="C33" s="65"/>
      <c r="D33" s="65"/>
      <c r="E33" s="66"/>
      <c r="F33" s="26">
        <f>'[6]УК ВР декабрь нар'!W19+'[6]УК ВР декабрь нар'!EX19</f>
        <v>1624.7105513292527</v>
      </c>
      <c r="G33" s="1"/>
      <c r="H33" s="1"/>
      <c r="L33" s="33"/>
    </row>
    <row r="34" spans="1:12" ht="15.6" hidden="1" x14ac:dyDescent="0.3">
      <c r="A34" s="70" t="s">
        <v>31</v>
      </c>
      <c r="B34" s="65"/>
      <c r="C34" s="65"/>
      <c r="D34" s="65"/>
      <c r="E34" s="66"/>
      <c r="F34" s="26">
        <f>'[6]УК ВР декабрь нар'!X19+'[6]УК ВР декабрь нар'!EY19</f>
        <v>383.32442441774157</v>
      </c>
      <c r="G34" s="1"/>
      <c r="H34" s="1"/>
    </row>
    <row r="35" spans="1:12" ht="15.6" hidden="1" x14ac:dyDescent="0.3">
      <c r="A35" s="70" t="s">
        <v>18</v>
      </c>
      <c r="B35" s="65"/>
      <c r="C35" s="65"/>
      <c r="D35" s="65"/>
      <c r="E35" s="66"/>
      <c r="F35" s="26">
        <f>'[6]УК ВР декабрь нар'!Y19+'[6]УК ВР декабрь нар'!EZ19+'[6]УК ВР декабрь нар'!FB19+'[6]УК ВР декабрь нар'!AW19</f>
        <v>1049.6833000000001</v>
      </c>
      <c r="G35" s="1"/>
      <c r="H35" s="1"/>
    </row>
    <row r="36" spans="1:12" ht="15.6" hidden="1" x14ac:dyDescent="0.3">
      <c r="A36" s="70" t="s">
        <v>19</v>
      </c>
      <c r="B36" s="65"/>
      <c r="C36" s="65"/>
      <c r="D36" s="65"/>
      <c r="E36" s="66"/>
      <c r="F36" s="26">
        <f>'[6]УК ВР декабрь нар'!AV19+'[6]УК ВР декабрь нар'!FQ19</f>
        <v>8844.0000000026994</v>
      </c>
      <c r="G36" s="1"/>
      <c r="H36" s="1"/>
    </row>
    <row r="37" spans="1:12" ht="15.6" hidden="1" x14ac:dyDescent="0.3">
      <c r="A37" s="75" t="s">
        <v>61</v>
      </c>
      <c r="B37" s="83"/>
      <c r="C37" s="83"/>
      <c r="D37" s="83"/>
      <c r="E37" s="84"/>
      <c r="F37" s="26">
        <f>'[6]УК ВР декабрь нар'!AY19+'[6]УК ВР декабрь нар'!FR19</f>
        <v>1828.4816613866078</v>
      </c>
      <c r="G37" s="1"/>
      <c r="H37" s="1"/>
    </row>
    <row r="38" spans="1:12" x14ac:dyDescent="0.25">
      <c r="A38" s="85" t="s">
        <v>73</v>
      </c>
      <c r="B38" s="86"/>
      <c r="C38" s="86"/>
      <c r="D38" s="86"/>
      <c r="E38" s="87"/>
      <c r="F38" s="81">
        <f>SUM(F40:F44)+25104.08</f>
        <v>40842.321657515815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82"/>
      <c r="G39" s="1"/>
      <c r="H39" s="1"/>
    </row>
    <row r="40" spans="1:12" ht="15.6" hidden="1" x14ac:dyDescent="0.3">
      <c r="A40" s="78" t="s">
        <v>16</v>
      </c>
      <c r="B40" s="78"/>
      <c r="C40" s="78"/>
      <c r="D40" s="78"/>
      <c r="E40" s="78"/>
      <c r="F40" s="26">
        <f>'[6]УК ВР декабрь нар'!CQ19+'[6]УК ВР декабрь нар'!DX19</f>
        <v>7835.0646173494533</v>
      </c>
      <c r="G40" s="1"/>
      <c r="H40" s="1"/>
      <c r="L40" s="33"/>
    </row>
    <row r="41" spans="1:12" ht="15.6" hidden="1" x14ac:dyDescent="0.3">
      <c r="A41" s="78" t="s">
        <v>31</v>
      </c>
      <c r="B41" s="78"/>
      <c r="C41" s="78"/>
      <c r="D41" s="78"/>
      <c r="E41" s="78"/>
      <c r="F41" s="26">
        <f>'[6]УК ВР декабрь нар'!CR19+'[6]УК ВР декабрь нар'!DY19</f>
        <v>1795.6284141118344</v>
      </c>
      <c r="G41" s="1"/>
      <c r="H41" s="1"/>
    </row>
    <row r="42" spans="1:12" ht="15.6" hidden="1" x14ac:dyDescent="0.3">
      <c r="A42" s="78" t="s">
        <v>18</v>
      </c>
      <c r="B42" s="78"/>
      <c r="C42" s="78"/>
      <c r="D42" s="78"/>
      <c r="E42" s="78"/>
      <c r="F42" s="26">
        <f>'[6]УК ВР декабрь нар'!DZ19+'[6]УК ВР декабрь нар'!EA19+'[6]УК ВР декабрь нар'!CS19</f>
        <v>2125.6963806607964</v>
      </c>
      <c r="G42" s="1"/>
      <c r="H42" s="1"/>
    </row>
    <row r="43" spans="1:12" ht="15.6" hidden="1" x14ac:dyDescent="0.3">
      <c r="A43" s="78" t="s">
        <v>19</v>
      </c>
      <c r="B43" s="78"/>
      <c r="C43" s="78"/>
      <c r="D43" s="78"/>
      <c r="E43" s="78"/>
      <c r="F43" s="26">
        <f>'[6]УК ВР декабрь нар'!DE19+'[6]УК ВР декабрь нар'!ET19</f>
        <v>0</v>
      </c>
      <c r="G43" s="1"/>
      <c r="H43" s="1"/>
    </row>
    <row r="44" spans="1:12" ht="51" hidden="1" customHeight="1" x14ac:dyDescent="0.3">
      <c r="A44" s="75" t="s">
        <v>63</v>
      </c>
      <c r="B44" s="76"/>
      <c r="C44" s="76"/>
      <c r="D44" s="76"/>
      <c r="E44" s="77"/>
      <c r="F44" s="26">
        <f>'[6]УК ВР декабрь нар'!DI19+'[6]УК ВР декабрь нар'!EU19</f>
        <v>3981.8522453937276</v>
      </c>
      <c r="G44" s="1"/>
      <c r="H44" s="1"/>
    </row>
    <row r="45" spans="1:12" ht="63.6" customHeight="1" x14ac:dyDescent="0.3">
      <c r="A45" s="64" t="s">
        <v>74</v>
      </c>
      <c r="B45" s="79"/>
      <c r="C45" s="79"/>
      <c r="D45" s="79"/>
      <c r="E45" s="80"/>
      <c r="F45" s="27">
        <f>SUM(F46:F54)</f>
        <v>67188.254299999986</v>
      </c>
      <c r="G45" s="1"/>
      <c r="H45" s="1"/>
    </row>
    <row r="46" spans="1:12" ht="15.6" hidden="1" x14ac:dyDescent="0.3">
      <c r="A46" s="71" t="s">
        <v>20</v>
      </c>
      <c r="B46" s="72"/>
      <c r="C46" s="72"/>
      <c r="D46" s="72"/>
      <c r="E46" s="73"/>
      <c r="F46" s="26">
        <f>'[6]УК ВР декабрь нар'!GH19</f>
        <v>66694.939999999988</v>
      </c>
      <c r="G46" s="1"/>
      <c r="H46" s="1"/>
      <c r="L46" s="33"/>
    </row>
    <row r="47" spans="1:12" ht="15.6" hidden="1" x14ac:dyDescent="0.3">
      <c r="A47" s="70" t="s">
        <v>31</v>
      </c>
      <c r="B47" s="65"/>
      <c r="C47" s="65"/>
      <c r="D47" s="65"/>
      <c r="E47" s="65"/>
      <c r="F47" s="26"/>
      <c r="G47" s="1"/>
      <c r="H47" s="1"/>
    </row>
    <row r="48" spans="1:12" ht="15.6" hidden="1" x14ac:dyDescent="0.3">
      <c r="A48" s="78" t="s">
        <v>21</v>
      </c>
      <c r="B48" s="78"/>
      <c r="C48" s="78"/>
      <c r="D48" s="78"/>
      <c r="E48" s="70"/>
      <c r="F48" s="26"/>
      <c r="G48" s="1"/>
      <c r="H48" s="1"/>
    </row>
    <row r="49" spans="1:15" ht="15.6" hidden="1" x14ac:dyDescent="0.3">
      <c r="A49" s="70" t="s">
        <v>17</v>
      </c>
      <c r="B49" s="65"/>
      <c r="C49" s="65"/>
      <c r="D49" s="65"/>
      <c r="E49" s="65"/>
      <c r="F49" s="26"/>
      <c r="G49" s="1"/>
      <c r="H49" s="1"/>
    </row>
    <row r="50" spans="1:15" ht="15.6" hidden="1" x14ac:dyDescent="0.3">
      <c r="A50" s="78" t="s">
        <v>22</v>
      </c>
      <c r="B50" s="78"/>
      <c r="C50" s="78"/>
      <c r="D50" s="78"/>
      <c r="E50" s="70"/>
      <c r="F50" s="26"/>
      <c r="G50" s="1"/>
      <c r="H50" s="1"/>
    </row>
    <row r="51" spans="1:15" ht="15.6" hidden="1" x14ac:dyDescent="0.3">
      <c r="A51" s="70" t="s">
        <v>17</v>
      </c>
      <c r="B51" s="65"/>
      <c r="C51" s="65"/>
      <c r="D51" s="65"/>
      <c r="E51" s="65"/>
      <c r="F51" s="26"/>
      <c r="G51" s="1"/>
      <c r="H51" s="1"/>
    </row>
    <row r="52" spans="1:15" ht="15.6" hidden="1" x14ac:dyDescent="0.3">
      <c r="A52" s="78" t="s">
        <v>18</v>
      </c>
      <c r="B52" s="78"/>
      <c r="C52" s="78"/>
      <c r="D52" s="78"/>
      <c r="E52" s="70"/>
      <c r="F52" s="26"/>
      <c r="G52" s="1"/>
      <c r="H52" s="1"/>
    </row>
    <row r="53" spans="1:15" ht="15.6" hidden="1" x14ac:dyDescent="0.3">
      <c r="A53" s="70" t="s">
        <v>19</v>
      </c>
      <c r="B53" s="65"/>
      <c r="C53" s="65"/>
      <c r="D53" s="65"/>
      <c r="E53" s="65"/>
      <c r="F53" s="26">
        <f>'[6]УК ВР декабрь нар'!GK19+'[6]УК ВР декабрь нар'!GL19+'[6]УК ВР декабрь нар'!GN19+'[6]УК ВР декабрь нар'!GO19+'[6]УК ВР декабрь нар'!GP19+'[6]УК ВР декабрь нар'!GQ19+'[6]УК ВР декабрь нар'!GR19+'[6]УК ВР декабрь нар'!GS19+'[6]УК ВР декабрь нар'!GT19+'[6]УК ВР декабрь нар'!GU19+'[6]УК ВР декабрь нар'!GV19</f>
        <v>493.31429999999989</v>
      </c>
      <c r="G53" s="1"/>
      <c r="H53" s="1"/>
    </row>
    <row r="54" spans="1:15" ht="15.6" hidden="1" x14ac:dyDescent="0.3">
      <c r="A54" s="75" t="s">
        <v>64</v>
      </c>
      <c r="B54" s="76"/>
      <c r="C54" s="76"/>
      <c r="D54" s="76"/>
      <c r="E54" s="77"/>
      <c r="F54" s="26"/>
      <c r="G54" s="1"/>
      <c r="H54" s="1"/>
    </row>
    <row r="55" spans="1:15" ht="15.6" hidden="1" customHeight="1" x14ac:dyDescent="0.3">
      <c r="A55" s="64" t="s">
        <v>37</v>
      </c>
      <c r="B55" s="65"/>
      <c r="C55" s="65"/>
      <c r="D55" s="65"/>
      <c r="E55" s="66"/>
      <c r="F55" s="34"/>
      <c r="G55" s="1"/>
      <c r="H55" s="1"/>
    </row>
    <row r="56" spans="1:15" ht="15.6" x14ac:dyDescent="0.3">
      <c r="A56" s="67" t="s">
        <v>75</v>
      </c>
      <c r="B56" s="68"/>
      <c r="C56" s="68"/>
      <c r="D56" s="68"/>
      <c r="E56" s="69"/>
      <c r="F56" s="27">
        <f>F31+F38+F45+F55</f>
        <v>121760.77589465211</v>
      </c>
      <c r="H56" s="1"/>
      <c r="K56" s="20"/>
    </row>
    <row r="57" spans="1:15" ht="15.6" x14ac:dyDescent="0.3">
      <c r="A57" s="32" t="s">
        <v>66</v>
      </c>
      <c r="B57" s="41"/>
      <c r="C57" s="41"/>
      <c r="D57" s="41"/>
      <c r="E57" s="41"/>
      <c r="F57" s="27">
        <f>F58+F59+F60</f>
        <v>18711.39</v>
      </c>
      <c r="G57" s="1"/>
      <c r="H57" s="1"/>
    </row>
    <row r="58" spans="1:15" ht="15.6" x14ac:dyDescent="0.3">
      <c r="A58" s="70" t="s">
        <v>23</v>
      </c>
      <c r="B58" s="65"/>
      <c r="C58" s="65"/>
      <c r="D58" s="65"/>
      <c r="E58" s="65"/>
      <c r="F58" s="26">
        <v>2933.86</v>
      </c>
      <c r="G58" s="1"/>
      <c r="H58" s="1"/>
    </row>
    <row r="59" spans="1:15" ht="15.6" x14ac:dyDescent="0.3">
      <c r="A59" s="70" t="s">
        <v>24</v>
      </c>
      <c r="B59" s="65"/>
      <c r="C59" s="65"/>
      <c r="D59" s="65"/>
      <c r="E59" s="65"/>
      <c r="F59" s="26">
        <v>15777.53</v>
      </c>
      <c r="G59" s="1"/>
      <c r="H59" s="1"/>
    </row>
    <row r="60" spans="1:15" ht="18" hidden="1" customHeight="1" x14ac:dyDescent="0.3">
      <c r="A60" s="71" t="s">
        <v>25</v>
      </c>
      <c r="B60" s="72"/>
      <c r="C60" s="72"/>
      <c r="D60" s="72"/>
      <c r="E60" s="73"/>
      <c r="F60" s="26">
        <v>0</v>
      </c>
      <c r="G60" s="1"/>
      <c r="H60" s="1"/>
    </row>
    <row r="61" spans="1:15" ht="15.6" x14ac:dyDescent="0.3">
      <c r="A61" s="74" t="s">
        <v>67</v>
      </c>
      <c r="B61" s="74"/>
      <c r="C61" s="74"/>
      <c r="D61" s="74"/>
      <c r="E61" s="74"/>
      <c r="F61" s="27">
        <f>F56+F57</f>
        <v>140472.16589465211</v>
      </c>
      <c r="G61" s="1"/>
      <c r="H61" s="1"/>
      <c r="N61" s="20"/>
      <c r="O61" s="20"/>
    </row>
    <row r="62" spans="1:15" ht="15.6" x14ac:dyDescent="0.3">
      <c r="A62" s="62" t="s">
        <v>26</v>
      </c>
      <c r="B62" s="62"/>
      <c r="C62" s="62"/>
      <c r="D62" s="62"/>
      <c r="E62" s="62"/>
      <c r="F62" s="28">
        <f>E17</f>
        <v>96097.08</v>
      </c>
      <c r="G62" s="1"/>
      <c r="H62" s="1"/>
    </row>
    <row r="63" spans="1:15" ht="15.6" x14ac:dyDescent="0.3">
      <c r="A63" s="62" t="s">
        <v>27</v>
      </c>
      <c r="B63" s="62"/>
      <c r="C63" s="62"/>
      <c r="D63" s="62"/>
      <c r="E63" s="62"/>
      <c r="F63" s="27">
        <f>F17</f>
        <v>92390.57</v>
      </c>
      <c r="G63" s="1"/>
      <c r="H63" s="29"/>
    </row>
    <row r="64" spans="1:15" ht="15.6" x14ac:dyDescent="0.3">
      <c r="A64" s="63" t="s">
        <v>88</v>
      </c>
      <c r="B64" s="63"/>
      <c r="C64" s="63"/>
      <c r="D64" s="63"/>
      <c r="E64" s="63"/>
      <c r="F64" s="27">
        <f>F30+F62-F61</f>
        <v>-1585451.7676649878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7" t="s">
        <v>89</v>
      </c>
      <c r="B68" s="137"/>
      <c r="C68" s="137"/>
      <c r="D68" s="137"/>
      <c r="E68" s="137"/>
      <c r="F68" s="49">
        <f>F64-G17</f>
        <v>-1594113.5676649879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P17" sqref="P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3" t="s">
        <v>90</v>
      </c>
      <c r="B1" s="123"/>
      <c r="C1" s="123"/>
      <c r="D1" s="123"/>
      <c r="E1" s="123"/>
      <c r="F1" s="123"/>
      <c r="G1" s="96"/>
      <c r="I1" s="42"/>
    </row>
    <row r="2" spans="1:9" ht="22.5" customHeight="1" x14ac:dyDescent="0.25">
      <c r="A2" s="123" t="str">
        <f>'Академическая 16(2022)'!A2:G2</f>
        <v>перед собственниками дома по адресу: ул. Академическая 16</v>
      </c>
      <c r="B2" s="96"/>
      <c r="C2" s="96"/>
      <c r="D2" s="96"/>
      <c r="E2" s="96"/>
      <c r="F2" s="96"/>
      <c r="G2" s="96"/>
      <c r="I2" s="42"/>
    </row>
    <row r="3" spans="1:9" hidden="1" x14ac:dyDescent="0.25">
      <c r="A3" s="124" t="s">
        <v>0</v>
      </c>
      <c r="B3" s="125"/>
      <c r="C3" s="125"/>
      <c r="D3" s="125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24" t="s">
        <v>2</v>
      </c>
      <c r="B4" s="125"/>
      <c r="C4" s="125"/>
      <c r="D4" s="125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24" t="s">
        <v>3</v>
      </c>
      <c r="B5" s="125"/>
      <c r="C5" s="125"/>
      <c r="D5" s="125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59"/>
      <c r="B6" s="60"/>
      <c r="C6" s="60"/>
      <c r="D6" s="60"/>
      <c r="E6" s="46" t="s">
        <v>50</v>
      </c>
      <c r="F6" s="43"/>
      <c r="G6" s="43"/>
      <c r="I6" s="42"/>
    </row>
    <row r="7" spans="1:9" ht="10.8" customHeight="1" x14ac:dyDescent="0.3">
      <c r="A7" s="9"/>
      <c r="B7" s="47"/>
      <c r="C7" s="11"/>
      <c r="D7" s="12"/>
      <c r="E7" s="48"/>
      <c r="F7" s="49"/>
      <c r="G7" s="50"/>
      <c r="H7" s="50"/>
      <c r="I7" s="42"/>
    </row>
    <row r="8" spans="1:9" ht="8.4" customHeight="1" x14ac:dyDescent="0.3">
      <c r="A8" s="9"/>
      <c r="B8" s="10"/>
      <c r="C8" s="11"/>
      <c r="D8" s="12"/>
      <c r="E8" s="51"/>
      <c r="F8" s="49"/>
      <c r="G8" s="50"/>
    </row>
    <row r="9" spans="1:9" ht="39.6" x14ac:dyDescent="0.25">
      <c r="A9" s="120" t="s">
        <v>5</v>
      </c>
      <c r="B9" s="121"/>
      <c r="C9" s="121"/>
      <c r="D9" s="122"/>
      <c r="E9" s="52" t="s">
        <v>6</v>
      </c>
      <c r="F9" s="52" t="s">
        <v>7</v>
      </c>
      <c r="G9" s="53" t="s">
        <v>79</v>
      </c>
    </row>
    <row r="10" spans="1:9" ht="15.6" x14ac:dyDescent="0.3">
      <c r="A10" s="129" t="s">
        <v>8</v>
      </c>
      <c r="B10" s="130"/>
      <c r="C10" s="130"/>
      <c r="D10" s="131"/>
      <c r="E10" s="54">
        <f>SUM(E11:E16)</f>
        <v>0</v>
      </c>
      <c r="F10" s="54">
        <f>SUM(F11:F16)</f>
        <v>0</v>
      </c>
      <c r="G10" s="54">
        <f>SUM(G11:G16)</f>
        <v>0</v>
      </c>
    </row>
    <row r="11" spans="1:9" ht="15.6" x14ac:dyDescent="0.3">
      <c r="A11" s="117" t="s">
        <v>9</v>
      </c>
      <c r="B11" s="118"/>
      <c r="C11" s="118"/>
      <c r="D11" s="119"/>
      <c r="E11" s="19"/>
      <c r="F11" s="19"/>
      <c r="G11" s="19"/>
    </row>
    <row r="12" spans="1:9" ht="15.6" x14ac:dyDescent="0.3">
      <c r="A12" s="117" t="s">
        <v>10</v>
      </c>
      <c r="B12" s="118"/>
      <c r="C12" s="118"/>
      <c r="D12" s="119"/>
      <c r="E12" s="19"/>
      <c r="F12" s="19"/>
      <c r="G12" s="19"/>
    </row>
    <row r="13" spans="1:9" ht="15.6" x14ac:dyDescent="0.3">
      <c r="A13" s="117" t="s">
        <v>11</v>
      </c>
      <c r="B13" s="118"/>
      <c r="C13" s="118"/>
      <c r="D13" s="119"/>
      <c r="E13" s="19"/>
      <c r="F13" s="19"/>
      <c r="G13" s="19"/>
    </row>
    <row r="14" spans="1:9" ht="15.6" x14ac:dyDescent="0.3">
      <c r="A14" s="117" t="s">
        <v>12</v>
      </c>
      <c r="B14" s="118"/>
      <c r="C14" s="118"/>
      <c r="D14" s="119"/>
      <c r="E14" s="19"/>
      <c r="F14" s="19"/>
      <c r="G14" s="19"/>
    </row>
    <row r="15" spans="1:9" ht="15.6" x14ac:dyDescent="0.3">
      <c r="A15" s="132" t="s">
        <v>91</v>
      </c>
      <c r="B15" s="132"/>
      <c r="C15" s="132"/>
      <c r="D15" s="132"/>
      <c r="E15" s="19"/>
      <c r="F15" s="19"/>
      <c r="G15" s="19"/>
    </row>
    <row r="16" spans="1:9" ht="15.6" x14ac:dyDescent="0.3">
      <c r="A16" s="117" t="s">
        <v>80</v>
      </c>
      <c r="B16" s="118"/>
      <c r="C16" s="118"/>
      <c r="D16" s="119"/>
      <c r="E16" s="19"/>
      <c r="F16" s="19"/>
      <c r="G16" s="19"/>
    </row>
    <row r="17" spans="1:10" ht="63.75" customHeight="1" x14ac:dyDescent="0.3">
      <c r="A17" s="133" t="s">
        <v>81</v>
      </c>
      <c r="B17" s="134"/>
      <c r="C17" s="134"/>
      <c r="D17" s="135"/>
      <c r="E17" s="19">
        <v>111507.6</v>
      </c>
      <c r="F17" s="19">
        <v>111507.6</v>
      </c>
      <c r="G17" s="19">
        <v>8661.7999999999993</v>
      </c>
    </row>
    <row r="18" spans="1:10" ht="15.6" hidden="1" x14ac:dyDescent="0.3">
      <c r="A18" s="132" t="s">
        <v>82</v>
      </c>
      <c r="B18" s="132"/>
      <c r="C18" s="132"/>
      <c r="D18" s="132"/>
      <c r="E18" s="19"/>
      <c r="F18" s="19"/>
      <c r="G18" s="19"/>
      <c r="J18" s="20"/>
    </row>
    <row r="19" spans="1:10" ht="15.6" hidden="1" x14ac:dyDescent="0.3">
      <c r="A19" s="132" t="s">
        <v>83</v>
      </c>
      <c r="B19" s="132"/>
      <c r="C19" s="132"/>
      <c r="D19" s="132"/>
      <c r="E19" s="19"/>
      <c r="F19" s="19"/>
      <c r="G19" s="19"/>
    </row>
    <row r="20" spans="1:10" ht="15.6" hidden="1" x14ac:dyDescent="0.3">
      <c r="A20" s="132" t="s">
        <v>84</v>
      </c>
      <c r="B20" s="132"/>
      <c r="C20" s="132"/>
      <c r="D20" s="132"/>
      <c r="E20" s="19"/>
      <c r="F20" s="19"/>
      <c r="G20" s="19"/>
    </row>
    <row r="21" spans="1:10" ht="32.25" customHeight="1" x14ac:dyDescent="0.3">
      <c r="A21" s="126" t="s">
        <v>85</v>
      </c>
      <c r="B21" s="127"/>
      <c r="C21" s="127"/>
      <c r="D21" s="128"/>
      <c r="E21" s="55">
        <f>SUM(E22:E25)</f>
        <v>26967.299999999996</v>
      </c>
      <c r="F21" s="55">
        <f t="shared" ref="F21:G21" si="0">SUM(F22:F25)</f>
        <v>27223.799999999996</v>
      </c>
      <c r="G21" s="55">
        <f t="shared" si="0"/>
        <v>1682.3300000000002</v>
      </c>
    </row>
    <row r="22" spans="1:10" ht="15.6" x14ac:dyDescent="0.3">
      <c r="A22" s="117" t="s">
        <v>92</v>
      </c>
      <c r="B22" s="118"/>
      <c r="C22" s="118"/>
      <c r="D22" s="119"/>
      <c r="E22" s="19">
        <v>9999.73</v>
      </c>
      <c r="F22" s="19">
        <v>10199.049999999999</v>
      </c>
      <c r="G22" s="19">
        <v>380.39</v>
      </c>
    </row>
    <row r="23" spans="1:10" ht="15.6" x14ac:dyDescent="0.3">
      <c r="A23" s="117" t="s">
        <v>93</v>
      </c>
      <c r="B23" s="118"/>
      <c r="C23" s="118"/>
      <c r="D23" s="119"/>
      <c r="E23" s="19"/>
      <c r="F23" s="19"/>
      <c r="G23" s="19"/>
    </row>
    <row r="24" spans="1:10" ht="15.6" x14ac:dyDescent="0.3">
      <c r="A24" s="117" t="s">
        <v>57</v>
      </c>
      <c r="B24" s="118"/>
      <c r="C24" s="118"/>
      <c r="D24" s="119"/>
      <c r="E24" s="19">
        <v>15374.4</v>
      </c>
      <c r="F24" s="19">
        <v>15374.4</v>
      </c>
      <c r="G24" s="19">
        <v>1281.2</v>
      </c>
    </row>
    <row r="25" spans="1:10" ht="15.6" x14ac:dyDescent="0.3">
      <c r="A25" s="117" t="s">
        <v>86</v>
      </c>
      <c r="B25" s="118"/>
      <c r="C25" s="118"/>
      <c r="D25" s="119"/>
      <c r="E25" s="19">
        <v>1593.17</v>
      </c>
      <c r="F25" s="19">
        <v>1650.35</v>
      </c>
      <c r="G25" s="19">
        <v>20.74</v>
      </c>
    </row>
    <row r="26" spans="1:10" ht="15.6" hidden="1" x14ac:dyDescent="0.3">
      <c r="A26" s="136" t="s">
        <v>14</v>
      </c>
      <c r="B26" s="136"/>
      <c r="C26" s="136"/>
      <c r="D26" s="136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32" t="s">
        <v>15</v>
      </c>
      <c r="B27" s="132"/>
      <c r="C27" s="132"/>
      <c r="D27" s="132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2" t="s">
        <v>94</v>
      </c>
      <c r="B30" s="62"/>
      <c r="C30" s="62"/>
      <c r="D30" s="62"/>
      <c r="E30" s="62"/>
      <c r="F30" s="38">
        <f>'Академическая 16(2022)'!F64</f>
        <v>-1585451.7676649878</v>
      </c>
      <c r="G30" s="57"/>
    </row>
    <row r="31" spans="1:10" x14ac:dyDescent="0.25">
      <c r="A31" s="85" t="s">
        <v>72</v>
      </c>
      <c r="B31" s="86"/>
      <c r="C31" s="86"/>
      <c r="D31" s="86"/>
      <c r="E31" s="87"/>
      <c r="F31" s="81">
        <f>SUM(F33:F37)</f>
        <v>3131.3119674534773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82"/>
      <c r="G32" s="1"/>
      <c r="H32" s="1"/>
    </row>
    <row r="33" spans="1:12" ht="15.6" hidden="1" x14ac:dyDescent="0.3">
      <c r="A33" s="70" t="s">
        <v>16</v>
      </c>
      <c r="B33" s="65"/>
      <c r="C33" s="65"/>
      <c r="D33" s="65"/>
      <c r="E33" s="66"/>
      <c r="F33" s="26">
        <f>'[7]УК ВР декабрь нар'!W19+'[7]УК ВР декабрь нар'!FE19</f>
        <v>919.8524921720815</v>
      </c>
      <c r="G33" s="1"/>
      <c r="H33" s="1"/>
      <c r="L33" s="61"/>
    </row>
    <row r="34" spans="1:12" ht="15.6" hidden="1" x14ac:dyDescent="0.3">
      <c r="A34" s="70" t="s">
        <v>31</v>
      </c>
      <c r="B34" s="65"/>
      <c r="C34" s="65"/>
      <c r="D34" s="65"/>
      <c r="E34" s="66"/>
      <c r="F34" s="26">
        <f>'[7]УК ВР декабрь нар'!FF19+'[7]УК ВР декабрь нар'!X19</f>
        <v>222.7848548986434</v>
      </c>
      <c r="G34" s="1"/>
      <c r="H34" s="1"/>
    </row>
    <row r="35" spans="1:12" ht="15.6" hidden="1" x14ac:dyDescent="0.3">
      <c r="A35" s="70" t="s">
        <v>18</v>
      </c>
      <c r="B35" s="65"/>
      <c r="C35" s="65"/>
      <c r="D35" s="65"/>
      <c r="E35" s="66"/>
      <c r="F35" s="26">
        <f>'[7]УК ВР декабрь нар'!Y19+'[7]УК ВР декабрь нар'!FH19+'[7]УК ВР декабрь нар'!AW19</f>
        <v>1062.0124000000001</v>
      </c>
      <c r="G35" s="1"/>
      <c r="H35" s="1"/>
    </row>
    <row r="36" spans="1:12" ht="15.6" hidden="1" x14ac:dyDescent="0.3">
      <c r="A36" s="70" t="s">
        <v>19</v>
      </c>
      <c r="B36" s="65"/>
      <c r="C36" s="65"/>
      <c r="D36" s="65"/>
      <c r="E36" s="66"/>
      <c r="F36" s="26">
        <f>'[7]УК ВР декабрь нар'!AV19+'[7]УК ВР декабрь нар'!FX19</f>
        <v>1.3097737875821311E-9</v>
      </c>
      <c r="G36" s="1"/>
      <c r="H36" s="1"/>
    </row>
    <row r="37" spans="1:12" ht="26.4" hidden="1" customHeight="1" x14ac:dyDescent="0.3">
      <c r="A37" s="75" t="s">
        <v>61</v>
      </c>
      <c r="B37" s="83"/>
      <c r="C37" s="83"/>
      <c r="D37" s="83"/>
      <c r="E37" s="84"/>
      <c r="F37" s="26">
        <f>'[7]УК ВР декабрь нар'!FY19+'[7]УК ВР декабрь нар'!AX19</f>
        <v>926.66222038144281</v>
      </c>
      <c r="G37" s="1"/>
      <c r="H37" s="1"/>
    </row>
    <row r="38" spans="1:12" x14ac:dyDescent="0.25">
      <c r="A38" s="85" t="s">
        <v>73</v>
      </c>
      <c r="B38" s="86"/>
      <c r="C38" s="86"/>
      <c r="D38" s="86"/>
      <c r="E38" s="87"/>
      <c r="F38" s="81">
        <f>SUM(F40:F44)+28450.08</f>
        <v>56563.925323179094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82"/>
      <c r="G39" s="1"/>
      <c r="H39" s="1"/>
    </row>
    <row r="40" spans="1:12" ht="15.6" hidden="1" x14ac:dyDescent="0.3">
      <c r="A40" s="78" t="s">
        <v>95</v>
      </c>
      <c r="B40" s="78"/>
      <c r="C40" s="78"/>
      <c r="D40" s="78"/>
      <c r="E40" s="78"/>
      <c r="F40" s="26">
        <f>'[7]УК ВР март нар'!CQ19+'[7]УК ВР декабрь нар'!CT19+'[7]УК ВР декабрь нар'!ED19+'[7]УК ВР декабрь нар'!EE19</f>
        <v>26156.095781631542</v>
      </c>
      <c r="G40" s="1"/>
      <c r="H40" s="1"/>
      <c r="L40" s="33"/>
    </row>
    <row r="41" spans="1:12" ht="15.6" hidden="1" x14ac:dyDescent="0.3">
      <c r="A41" s="78" t="s">
        <v>31</v>
      </c>
      <c r="B41" s="78"/>
      <c r="C41" s="78"/>
      <c r="D41" s="78"/>
      <c r="E41" s="78"/>
      <c r="F41" s="26">
        <f>'[7]УК ВР март нар'!CR19+'[7]УК ВР декабрь нар'!EF19</f>
        <v>194.42815954524701</v>
      </c>
      <c r="G41" s="1"/>
      <c r="H41" s="1"/>
    </row>
    <row r="42" spans="1:12" ht="15.6" hidden="1" x14ac:dyDescent="0.3">
      <c r="A42" s="78" t="s">
        <v>18</v>
      </c>
      <c r="B42" s="78"/>
      <c r="C42" s="78"/>
      <c r="D42" s="78"/>
      <c r="E42" s="78"/>
      <c r="F42" s="26">
        <f>'[7]УК ВР март нар'!CS19+'[7]УК ВР декабрь нар'!EG19+'[7]УК ВР декабрь нар'!EH19</f>
        <v>1174.4205743325529</v>
      </c>
      <c r="G42" s="1"/>
      <c r="H42" s="1"/>
    </row>
    <row r="43" spans="1:12" ht="15.6" hidden="1" x14ac:dyDescent="0.3">
      <c r="A43" s="78" t="s">
        <v>19</v>
      </c>
      <c r="B43" s="78"/>
      <c r="C43" s="78"/>
      <c r="D43" s="78"/>
      <c r="E43" s="78"/>
      <c r="F43" s="26">
        <f>'[7]УК ВР декабрь нар'!FA19</f>
        <v>0</v>
      </c>
      <c r="G43" s="1"/>
      <c r="H43" s="1"/>
    </row>
    <row r="44" spans="1:12" ht="51" hidden="1" customHeight="1" x14ac:dyDescent="0.3">
      <c r="A44" s="75" t="s">
        <v>63</v>
      </c>
      <c r="B44" s="76"/>
      <c r="C44" s="76"/>
      <c r="D44" s="76"/>
      <c r="E44" s="77"/>
      <c r="F44" s="26">
        <f>'[7]УК ВР март нар'!DI19+'[7]УК ВР декабрь нар'!FB19</f>
        <v>588.9008076697553</v>
      </c>
      <c r="G44" s="1"/>
      <c r="H44" s="1"/>
    </row>
    <row r="45" spans="1:12" ht="63.6" customHeight="1" x14ac:dyDescent="0.3">
      <c r="A45" s="64" t="s">
        <v>74</v>
      </c>
      <c r="B45" s="79"/>
      <c r="C45" s="79"/>
      <c r="D45" s="79"/>
      <c r="E45" s="80"/>
      <c r="F45" s="27">
        <f>SUM(F46:F54)</f>
        <v>88718.550799999997</v>
      </c>
      <c r="G45" s="1"/>
      <c r="H45" s="1"/>
    </row>
    <row r="46" spans="1:12" ht="15.6" hidden="1" x14ac:dyDescent="0.3">
      <c r="A46" s="71" t="s">
        <v>20</v>
      </c>
      <c r="B46" s="72"/>
      <c r="C46" s="72"/>
      <c r="D46" s="72"/>
      <c r="E46" s="73"/>
      <c r="F46" s="26">
        <f>'[7]УК ВР декабрь нар'!GO19+'[7]УК ВР декабрь нар'!GP19</f>
        <v>88517.39</v>
      </c>
      <c r="G46" s="1"/>
      <c r="H46" s="1"/>
      <c r="L46" s="33"/>
    </row>
    <row r="47" spans="1:12" ht="15.6" hidden="1" x14ac:dyDescent="0.3">
      <c r="A47" s="70" t="s">
        <v>31</v>
      </c>
      <c r="B47" s="65"/>
      <c r="C47" s="65"/>
      <c r="D47" s="65"/>
      <c r="E47" s="65"/>
      <c r="F47" s="26"/>
      <c r="G47" s="1"/>
      <c r="H47" s="1"/>
    </row>
    <row r="48" spans="1:12" ht="15.6" hidden="1" x14ac:dyDescent="0.3">
      <c r="A48" s="78" t="s">
        <v>21</v>
      </c>
      <c r="B48" s="78"/>
      <c r="C48" s="78"/>
      <c r="D48" s="78"/>
      <c r="E48" s="70"/>
      <c r="F48" s="26"/>
      <c r="G48" s="1"/>
      <c r="H48" s="1"/>
    </row>
    <row r="49" spans="1:15" ht="15.6" hidden="1" x14ac:dyDescent="0.3">
      <c r="A49" s="70" t="s">
        <v>17</v>
      </c>
      <c r="B49" s="65"/>
      <c r="C49" s="65"/>
      <c r="D49" s="65"/>
      <c r="E49" s="65"/>
      <c r="F49" s="26"/>
      <c r="G49" s="1"/>
      <c r="H49" s="1"/>
    </row>
    <row r="50" spans="1:15" ht="15.6" hidden="1" x14ac:dyDescent="0.3">
      <c r="A50" s="78" t="s">
        <v>22</v>
      </c>
      <c r="B50" s="78"/>
      <c r="C50" s="78"/>
      <c r="D50" s="78"/>
      <c r="E50" s="70"/>
      <c r="F50" s="26"/>
      <c r="G50" s="1"/>
      <c r="H50" s="1"/>
    </row>
    <row r="51" spans="1:15" ht="15.6" hidden="1" x14ac:dyDescent="0.3">
      <c r="A51" s="70" t="s">
        <v>17</v>
      </c>
      <c r="B51" s="65"/>
      <c r="C51" s="65"/>
      <c r="D51" s="65"/>
      <c r="E51" s="65"/>
      <c r="F51" s="26"/>
      <c r="G51" s="1"/>
      <c r="H51" s="1"/>
    </row>
    <row r="52" spans="1:15" ht="15.6" hidden="1" x14ac:dyDescent="0.3">
      <c r="A52" s="78" t="s">
        <v>18</v>
      </c>
      <c r="B52" s="78"/>
      <c r="C52" s="78"/>
      <c r="D52" s="78"/>
      <c r="E52" s="70"/>
      <c r="F52" s="26"/>
      <c r="G52" s="1"/>
      <c r="H52" s="1"/>
    </row>
    <row r="53" spans="1:15" ht="15.6" hidden="1" x14ac:dyDescent="0.3">
      <c r="A53" s="70" t="s">
        <v>19</v>
      </c>
      <c r="B53" s="65"/>
      <c r="C53" s="65"/>
      <c r="D53" s="65"/>
      <c r="E53" s="65"/>
      <c r="F53" s="26">
        <f>'[7]УК ВР декабрь нар'!GR19+'[7]УК ВР декабрь нар'!GS19+'[7]УК ВР декабрь нар'!GT19+'[7]УК ВР декабрь нар'!GU19+'[7]УК ВР декабрь нар'!GV19+'[7]УК ВР декабрь нар'!GW19+'[7]УК ВР декабрь нар'!GX19+'[7]УК ВР декабрь нар'!GY19+'[7]УК ВР декабрь нар'!GZ19</f>
        <v>201.16080000000002</v>
      </c>
      <c r="G53" s="1"/>
      <c r="H53" s="1"/>
    </row>
    <row r="54" spans="1:15" ht="15.6" hidden="1" x14ac:dyDescent="0.3">
      <c r="A54" s="75" t="s">
        <v>64</v>
      </c>
      <c r="B54" s="76"/>
      <c r="C54" s="76"/>
      <c r="D54" s="76"/>
      <c r="E54" s="77"/>
      <c r="F54" s="26"/>
      <c r="G54" s="1"/>
      <c r="H54" s="1"/>
    </row>
    <row r="55" spans="1:15" ht="15.6" hidden="1" customHeight="1" x14ac:dyDescent="0.3">
      <c r="A55" s="64" t="s">
        <v>37</v>
      </c>
      <c r="B55" s="65"/>
      <c r="C55" s="65"/>
      <c r="D55" s="65"/>
      <c r="E55" s="66"/>
      <c r="F55" s="34"/>
      <c r="G55" s="1"/>
      <c r="H55" s="1"/>
    </row>
    <row r="56" spans="1:15" ht="15.6" x14ac:dyDescent="0.3">
      <c r="A56" s="67" t="s">
        <v>75</v>
      </c>
      <c r="B56" s="68"/>
      <c r="C56" s="68"/>
      <c r="D56" s="68"/>
      <c r="E56" s="69"/>
      <c r="F56" s="27">
        <f>F31+F38+F45+F55</f>
        <v>148413.78809063256</v>
      </c>
      <c r="H56" s="1"/>
      <c r="K56" s="20"/>
    </row>
    <row r="57" spans="1:15" ht="15.6" x14ac:dyDescent="0.3">
      <c r="A57" s="32" t="s">
        <v>66</v>
      </c>
      <c r="B57" s="58"/>
      <c r="C57" s="58"/>
      <c r="D57" s="58"/>
      <c r="E57" s="58"/>
      <c r="F57" s="27">
        <f>F58+F59+F60</f>
        <v>20387.37</v>
      </c>
      <c r="G57" s="1"/>
      <c r="H57" s="1"/>
    </row>
    <row r="58" spans="1:15" ht="15.6" x14ac:dyDescent="0.3">
      <c r="A58" s="70" t="s">
        <v>23</v>
      </c>
      <c r="B58" s="65"/>
      <c r="C58" s="65"/>
      <c r="D58" s="65"/>
      <c r="E58" s="65"/>
      <c r="F58" s="26">
        <v>3657.25</v>
      </c>
      <c r="G58" s="1"/>
      <c r="H58" s="1"/>
    </row>
    <row r="59" spans="1:15" ht="15.6" x14ac:dyDescent="0.3">
      <c r="A59" s="70" t="s">
        <v>24</v>
      </c>
      <c r="B59" s="65"/>
      <c r="C59" s="65"/>
      <c r="D59" s="65"/>
      <c r="E59" s="65"/>
      <c r="F59" s="26">
        <v>16730.12</v>
      </c>
      <c r="G59" s="1"/>
      <c r="H59" s="1"/>
    </row>
    <row r="60" spans="1:15" ht="18" hidden="1" customHeight="1" x14ac:dyDescent="0.3">
      <c r="A60" s="71" t="s">
        <v>25</v>
      </c>
      <c r="B60" s="72"/>
      <c r="C60" s="72"/>
      <c r="D60" s="72"/>
      <c r="E60" s="73"/>
      <c r="F60" s="26">
        <v>0</v>
      </c>
      <c r="G60" s="1"/>
      <c r="H60" s="1"/>
    </row>
    <row r="61" spans="1:15" ht="15.6" x14ac:dyDescent="0.3">
      <c r="A61" s="74" t="s">
        <v>67</v>
      </c>
      <c r="B61" s="74"/>
      <c r="C61" s="74"/>
      <c r="D61" s="74"/>
      <c r="E61" s="74"/>
      <c r="F61" s="27">
        <f>F56+F57</f>
        <v>168801.15809063255</v>
      </c>
      <c r="G61" s="1"/>
      <c r="H61" s="1"/>
      <c r="N61" s="20"/>
      <c r="O61" s="20"/>
    </row>
    <row r="62" spans="1:15" ht="15.6" x14ac:dyDescent="0.3">
      <c r="A62" s="62" t="s">
        <v>26</v>
      </c>
      <c r="B62" s="62"/>
      <c r="C62" s="62"/>
      <c r="D62" s="62"/>
      <c r="E62" s="62"/>
      <c r="F62" s="28">
        <f>E17</f>
        <v>111507.6</v>
      </c>
      <c r="G62" s="1"/>
      <c r="H62" s="1"/>
    </row>
    <row r="63" spans="1:15" ht="15.6" x14ac:dyDescent="0.3">
      <c r="A63" s="62" t="s">
        <v>27</v>
      </c>
      <c r="B63" s="62"/>
      <c r="C63" s="62"/>
      <c r="D63" s="62"/>
      <c r="E63" s="62"/>
      <c r="F63" s="27">
        <f>F17</f>
        <v>111507.6</v>
      </c>
      <c r="G63" s="1"/>
      <c r="H63" s="29"/>
    </row>
    <row r="64" spans="1:15" ht="15.6" x14ac:dyDescent="0.3">
      <c r="A64" s="63" t="s">
        <v>88</v>
      </c>
      <c r="B64" s="63"/>
      <c r="C64" s="63"/>
      <c r="D64" s="63"/>
      <c r="E64" s="63"/>
      <c r="F64" s="27">
        <f>F30+F62-F61</f>
        <v>-1642745.3257556204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7" t="s">
        <v>89</v>
      </c>
      <c r="B68" s="137"/>
      <c r="C68" s="137"/>
      <c r="D68" s="137"/>
      <c r="E68" s="137"/>
      <c r="F68" s="49">
        <f>F64-G17</f>
        <v>-1651407.1257556204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16</vt:lpstr>
      <vt:lpstr>Академическая 16(2019)</vt:lpstr>
      <vt:lpstr>Академическая 16(2020)</vt:lpstr>
      <vt:lpstr>Академическая 16(2021)</vt:lpstr>
      <vt:lpstr>Академическая 16(2022)</vt:lpstr>
      <vt:lpstr>Академическая 16(2023)</vt:lpstr>
      <vt:lpstr>'Академическая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2023-03-28T11:35:51Z</cp:lastPrinted>
  <dcterms:created xsi:type="dcterms:W3CDTF">2013-05-24T09:13:10Z</dcterms:created>
  <dcterms:modified xsi:type="dcterms:W3CDTF">2024-05-13T13:58:52Z</dcterms:modified>
</cp:coreProperties>
</file>